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0275" windowHeight="9090"/>
  </bookViews>
  <sheets>
    <sheet name="Лист2" sheetId="10" r:id="rId1"/>
    <sheet name="Лист1" sheetId="11" r:id="rId2"/>
  </sheets>
  <calcPr calcId="152511"/>
</workbook>
</file>

<file path=xl/calcChain.xml><?xml version="1.0" encoding="utf-8"?>
<calcChain xmlns="http://schemas.openxmlformats.org/spreadsheetml/2006/main">
  <c r="U219" i="10" l="1"/>
  <c r="S219" i="10"/>
  <c r="G219" i="10" s="1"/>
  <c r="T219" i="10" s="1"/>
  <c r="U218" i="10"/>
  <c r="S218" i="10"/>
  <c r="G218" i="10" s="1"/>
  <c r="T218" i="10" s="1"/>
  <c r="U217" i="10"/>
  <c r="S217" i="10"/>
  <c r="G217" i="10" s="1"/>
  <c r="T217" i="10" s="1"/>
  <c r="U216" i="10"/>
  <c r="S216" i="10"/>
  <c r="G216" i="10" s="1"/>
  <c r="T216" i="10" s="1"/>
  <c r="U215" i="10"/>
  <c r="S215" i="10"/>
  <c r="G215" i="10" s="1"/>
  <c r="T215" i="10" s="1"/>
  <c r="U214" i="10"/>
  <c r="S214" i="10"/>
  <c r="G214" i="10" s="1"/>
  <c r="T214" i="10" s="1"/>
  <c r="U213" i="10"/>
  <c r="S213" i="10"/>
  <c r="G213" i="10" s="1"/>
  <c r="T213" i="10" s="1"/>
  <c r="U212" i="10"/>
  <c r="S212" i="10"/>
  <c r="G212" i="10" s="1"/>
  <c r="T212" i="10" s="1"/>
  <c r="U211" i="10"/>
  <c r="S211" i="10"/>
  <c r="G211" i="10" s="1"/>
  <c r="T211" i="10" s="1"/>
  <c r="U210" i="10"/>
  <c r="S210" i="10"/>
  <c r="G210" i="10" s="1"/>
  <c r="T210" i="10" s="1"/>
  <c r="U209" i="10"/>
  <c r="S209" i="10"/>
  <c r="G209" i="10" s="1"/>
  <c r="T209" i="10" s="1"/>
  <c r="U206" i="10"/>
  <c r="S206" i="10"/>
  <c r="M206" i="10"/>
  <c r="J206" i="10"/>
  <c r="U205" i="10"/>
  <c r="S205" i="10"/>
  <c r="U204" i="10"/>
  <c r="S204" i="10"/>
  <c r="M204" i="10"/>
  <c r="J204" i="10"/>
  <c r="U203" i="10"/>
  <c r="S203" i="10"/>
  <c r="U202" i="10"/>
  <c r="S202" i="10"/>
  <c r="M202" i="10"/>
  <c r="J202" i="10"/>
  <c r="U201" i="10"/>
  <c r="S201" i="10"/>
  <c r="M201" i="10"/>
  <c r="J201" i="10"/>
  <c r="U198" i="10"/>
  <c r="S198" i="10"/>
  <c r="M198" i="10"/>
  <c r="J198" i="10"/>
  <c r="M197" i="10"/>
  <c r="J197" i="10"/>
  <c r="M196" i="10"/>
  <c r="J196" i="10"/>
  <c r="U193" i="10"/>
  <c r="S193" i="10"/>
  <c r="G193" i="10" s="1"/>
  <c r="T193" i="10" s="1"/>
  <c r="U192" i="10"/>
  <c r="S192" i="10"/>
  <c r="M192" i="10"/>
  <c r="J192" i="10"/>
  <c r="U191" i="10"/>
  <c r="S191" i="10"/>
  <c r="M191" i="10"/>
  <c r="J191" i="10"/>
  <c r="U190" i="10"/>
  <c r="S190" i="10"/>
  <c r="M190" i="10"/>
  <c r="J190" i="10"/>
  <c r="U189" i="10"/>
  <c r="S189" i="10"/>
  <c r="M189" i="10"/>
  <c r="J189" i="10"/>
  <c r="U187" i="10"/>
  <c r="S187" i="10"/>
  <c r="M187" i="10"/>
  <c r="J187" i="10"/>
  <c r="U186" i="10"/>
  <c r="S186" i="10"/>
  <c r="M186" i="10"/>
  <c r="J186" i="10"/>
  <c r="U185" i="10"/>
  <c r="S185" i="10"/>
  <c r="M185" i="10"/>
  <c r="J185" i="10"/>
  <c r="U184" i="10"/>
  <c r="S184" i="10"/>
  <c r="U183" i="10"/>
  <c r="S183" i="10"/>
  <c r="M183" i="10"/>
  <c r="J183" i="10"/>
  <c r="U182" i="10"/>
  <c r="S182" i="10"/>
  <c r="M182" i="10"/>
  <c r="J182" i="10"/>
  <c r="U181" i="10"/>
  <c r="S181" i="10"/>
  <c r="M181" i="10"/>
  <c r="J181" i="10"/>
  <c r="U180" i="10"/>
  <c r="S180" i="10"/>
  <c r="U179" i="10"/>
  <c r="S179" i="10"/>
  <c r="U178" i="10"/>
  <c r="S178" i="10"/>
  <c r="M178" i="10"/>
  <c r="J178" i="10"/>
  <c r="U174" i="10"/>
  <c r="S174" i="10"/>
  <c r="M174" i="10"/>
  <c r="J174" i="10"/>
  <c r="U173" i="10"/>
  <c r="S173" i="10"/>
  <c r="U172" i="10"/>
  <c r="S172" i="10"/>
  <c r="M172" i="10"/>
  <c r="J172" i="10"/>
  <c r="U171" i="10"/>
  <c r="S171" i="10"/>
  <c r="U170" i="10"/>
  <c r="S170" i="10"/>
  <c r="M170" i="10"/>
  <c r="J170" i="10"/>
  <c r="U169" i="10"/>
  <c r="S169" i="10"/>
  <c r="U168" i="10"/>
  <c r="S168" i="10"/>
  <c r="M168" i="10"/>
  <c r="J168" i="10"/>
  <c r="U167" i="10"/>
  <c r="S167" i="10"/>
  <c r="U166" i="10"/>
  <c r="S166" i="10"/>
  <c r="M166" i="10"/>
  <c r="J166" i="10"/>
  <c r="U165" i="10"/>
  <c r="S165" i="10"/>
  <c r="U164" i="10"/>
  <c r="S164" i="10"/>
  <c r="M164" i="10"/>
  <c r="J164" i="10"/>
  <c r="U163" i="10"/>
  <c r="S163" i="10"/>
  <c r="U162" i="10"/>
  <c r="S162" i="10"/>
  <c r="M162" i="10"/>
  <c r="J162" i="10"/>
  <c r="U159" i="10"/>
  <c r="S159" i="10"/>
  <c r="U158" i="10"/>
  <c r="S158" i="10"/>
  <c r="M158" i="10"/>
  <c r="J158" i="10"/>
  <c r="U157" i="10"/>
  <c r="S157" i="10"/>
  <c r="G157" i="10" s="1"/>
  <c r="T157" i="10" s="1"/>
  <c r="U156" i="10"/>
  <c r="S156" i="10"/>
  <c r="U155" i="10"/>
  <c r="S155" i="10"/>
  <c r="M155" i="10"/>
  <c r="J155" i="10"/>
  <c r="U152" i="10"/>
  <c r="S152" i="10"/>
  <c r="M152" i="10"/>
  <c r="J152" i="10"/>
  <c r="U150" i="10"/>
  <c r="S150" i="10"/>
  <c r="G150" i="10" s="1"/>
  <c r="T150" i="10" s="1"/>
  <c r="U149" i="10"/>
  <c r="S149" i="10"/>
  <c r="G149" i="10" s="1"/>
  <c r="T149" i="10" s="1"/>
  <c r="U147" i="10"/>
  <c r="M147" i="10"/>
  <c r="J147" i="10"/>
  <c r="U146" i="10"/>
  <c r="S146" i="10"/>
  <c r="G146" i="10" s="1"/>
  <c r="T146" i="10" s="1"/>
  <c r="U145" i="10"/>
  <c r="S145" i="10"/>
  <c r="G145" i="10" s="1"/>
  <c r="U144" i="10"/>
  <c r="S144" i="10"/>
  <c r="M144" i="10"/>
  <c r="J144" i="10"/>
  <c r="U142" i="10"/>
  <c r="S142" i="10"/>
  <c r="M142" i="10"/>
  <c r="J142" i="10"/>
  <c r="U141" i="10"/>
  <c r="S141" i="10"/>
  <c r="G141" i="10" s="1"/>
  <c r="U140" i="10"/>
  <c r="S140" i="10"/>
  <c r="G140" i="10" s="1"/>
  <c r="T140" i="10" s="1"/>
  <c r="U138" i="10"/>
  <c r="M138" i="10"/>
  <c r="J138" i="10"/>
  <c r="U137" i="10"/>
  <c r="S137" i="10"/>
  <c r="G137" i="10" s="1"/>
  <c r="T137" i="10" s="1"/>
  <c r="U136" i="10"/>
  <c r="S136" i="10"/>
  <c r="G136" i="10" s="1"/>
  <c r="T136" i="10" s="1"/>
  <c r="U135" i="10"/>
  <c r="S135" i="10"/>
  <c r="M135" i="10"/>
  <c r="J135" i="10"/>
  <c r="U133" i="10"/>
  <c r="S133" i="10"/>
  <c r="M133" i="10"/>
  <c r="J133" i="10"/>
  <c r="U132" i="10"/>
  <c r="S132" i="10"/>
  <c r="G132" i="10" s="1"/>
  <c r="T132" i="10" s="1"/>
  <c r="U131" i="10"/>
  <c r="S131" i="10"/>
  <c r="G131" i="10" s="1"/>
  <c r="T131" i="10" s="1"/>
  <c r="U129" i="10"/>
  <c r="M129" i="10"/>
  <c r="J129" i="10"/>
  <c r="U128" i="10"/>
  <c r="S128" i="10"/>
  <c r="G128" i="10" s="1"/>
  <c r="T128" i="10" s="1"/>
  <c r="U127" i="10"/>
  <c r="S127" i="10"/>
  <c r="G127" i="10" s="1"/>
  <c r="U126" i="10"/>
  <c r="S126" i="10"/>
  <c r="M126" i="10"/>
  <c r="J126" i="10"/>
  <c r="U124" i="10"/>
  <c r="S124" i="10"/>
  <c r="M124" i="10"/>
  <c r="J124" i="10"/>
  <c r="U123" i="10"/>
  <c r="S123" i="10"/>
  <c r="G123" i="10" s="1"/>
  <c r="U122" i="10"/>
  <c r="S122" i="10"/>
  <c r="G122" i="10" s="1"/>
  <c r="T122" i="10" s="1"/>
  <c r="U120" i="10"/>
  <c r="M120" i="10"/>
  <c r="J120" i="10"/>
  <c r="U119" i="10"/>
  <c r="S119" i="10"/>
  <c r="G119" i="10" s="1"/>
  <c r="T119" i="10" s="1"/>
  <c r="U118" i="10"/>
  <c r="S118" i="10"/>
  <c r="G118" i="10" s="1"/>
  <c r="T118" i="10" s="1"/>
  <c r="U117" i="10"/>
  <c r="S117" i="10"/>
  <c r="M117" i="10"/>
  <c r="J117" i="10"/>
  <c r="U116" i="10"/>
  <c r="S116" i="10"/>
  <c r="G116" i="10" s="1"/>
  <c r="T116" i="10" s="1"/>
  <c r="U115" i="10"/>
  <c r="S115" i="10"/>
  <c r="G115" i="10" s="1"/>
  <c r="T115" i="10" s="1"/>
  <c r="U114" i="10"/>
  <c r="S114" i="10"/>
  <c r="U113" i="10"/>
  <c r="S113" i="10"/>
  <c r="U112" i="10"/>
  <c r="S112" i="10"/>
  <c r="U111" i="10"/>
  <c r="S111" i="10"/>
  <c r="U110" i="10"/>
  <c r="S110" i="10"/>
  <c r="U109" i="10"/>
  <c r="S109" i="10"/>
  <c r="M109" i="10"/>
  <c r="J109" i="10"/>
  <c r="U107" i="10"/>
  <c r="S107" i="10"/>
  <c r="M107" i="10"/>
  <c r="J107" i="10"/>
  <c r="U106" i="10"/>
  <c r="S106" i="10"/>
  <c r="G106" i="10" s="1"/>
  <c r="T106" i="10" s="1"/>
  <c r="U105" i="10"/>
  <c r="S105" i="10"/>
  <c r="G105" i="10" s="1"/>
  <c r="T105" i="10" s="1"/>
  <c r="U103" i="10"/>
  <c r="M103" i="10"/>
  <c r="J103" i="10"/>
  <c r="U102" i="10"/>
  <c r="S102" i="10"/>
  <c r="G102" i="10" s="1"/>
  <c r="T102" i="10" s="1"/>
  <c r="U101" i="10"/>
  <c r="S101" i="10"/>
  <c r="G101" i="10" s="1"/>
  <c r="U99" i="10"/>
  <c r="S99" i="10"/>
  <c r="M99" i="10"/>
  <c r="J99" i="10"/>
  <c r="U98" i="10"/>
  <c r="S98" i="10"/>
  <c r="G98" i="10" s="1"/>
  <c r="T98" i="10" s="1"/>
  <c r="U97" i="10"/>
  <c r="S97" i="10"/>
  <c r="G97" i="10" s="1"/>
  <c r="T97" i="10" s="1"/>
  <c r="U96" i="10"/>
  <c r="S96" i="10"/>
  <c r="U95" i="10"/>
  <c r="S95" i="10"/>
  <c r="U94" i="10"/>
  <c r="S94" i="10"/>
  <c r="U93" i="10"/>
  <c r="S93" i="10"/>
  <c r="U92" i="10"/>
  <c r="S92" i="10"/>
  <c r="U91" i="10"/>
  <c r="S91" i="10"/>
  <c r="M91" i="10"/>
  <c r="J91" i="10"/>
  <c r="U89" i="10"/>
  <c r="S89" i="10"/>
  <c r="M89" i="10"/>
  <c r="J89" i="10"/>
  <c r="U88" i="10"/>
  <c r="S88" i="10"/>
  <c r="G88" i="10" s="1"/>
  <c r="U87" i="10"/>
  <c r="S87" i="10"/>
  <c r="G87" i="10" s="1"/>
  <c r="T87" i="10" s="1"/>
  <c r="U85" i="10"/>
  <c r="M85" i="10"/>
  <c r="J85" i="10"/>
  <c r="U84" i="10"/>
  <c r="S84" i="10"/>
  <c r="G84" i="10" s="1"/>
  <c r="T84" i="10" s="1"/>
  <c r="U83" i="10"/>
  <c r="S83" i="10"/>
  <c r="G83" i="10" s="1"/>
  <c r="T83" i="10" s="1"/>
  <c r="U82" i="10"/>
  <c r="S82" i="10"/>
  <c r="M82" i="10"/>
  <c r="J82" i="10"/>
  <c r="U81" i="10"/>
  <c r="S81" i="10"/>
  <c r="G81" i="10" s="1"/>
  <c r="T81" i="10" s="1"/>
  <c r="U80" i="10"/>
  <c r="S80" i="10"/>
  <c r="G80" i="10" s="1"/>
  <c r="T80" i="10" s="1"/>
  <c r="U79" i="10"/>
  <c r="S79" i="10"/>
  <c r="U78" i="10"/>
  <c r="S78" i="10"/>
  <c r="U77" i="10"/>
  <c r="S77" i="10"/>
  <c r="U76" i="10"/>
  <c r="S76" i="10"/>
  <c r="U75" i="10"/>
  <c r="S75" i="10"/>
  <c r="U74" i="10"/>
  <c r="S74" i="10"/>
  <c r="M74" i="10"/>
  <c r="J74" i="10"/>
  <c r="U72" i="10"/>
  <c r="S72" i="10"/>
  <c r="M72" i="10"/>
  <c r="J72" i="10"/>
  <c r="U71" i="10"/>
  <c r="S71" i="10"/>
  <c r="G71" i="10" s="1"/>
  <c r="T71" i="10" s="1"/>
  <c r="U70" i="10"/>
  <c r="S70" i="10"/>
  <c r="G70" i="10" s="1"/>
  <c r="T70" i="10" s="1"/>
  <c r="U68" i="10"/>
  <c r="M68" i="10"/>
  <c r="J68" i="10"/>
  <c r="U67" i="10"/>
  <c r="S67" i="10"/>
  <c r="G67" i="10" s="1"/>
  <c r="T67" i="10" s="1"/>
  <c r="U66" i="10"/>
  <c r="S66" i="10"/>
  <c r="G66" i="10" s="1"/>
  <c r="U65" i="10"/>
  <c r="S65" i="10"/>
  <c r="M65" i="10"/>
  <c r="J65" i="10"/>
  <c r="U64" i="10"/>
  <c r="S64" i="10"/>
  <c r="G64" i="10" s="1"/>
  <c r="T64" i="10" s="1"/>
  <c r="U63" i="10"/>
  <c r="S63" i="10"/>
  <c r="G63" i="10" s="1"/>
  <c r="T63" i="10" s="1"/>
  <c r="U62" i="10"/>
  <c r="S62" i="10"/>
  <c r="U61" i="10"/>
  <c r="S61" i="10"/>
  <c r="U60" i="10"/>
  <c r="S60" i="10"/>
  <c r="U59" i="10"/>
  <c r="S59" i="10"/>
  <c r="U58" i="10"/>
  <c r="S58" i="10"/>
  <c r="U57" i="10"/>
  <c r="S57" i="10"/>
  <c r="M57" i="10"/>
  <c r="J57" i="10"/>
  <c r="U55" i="10"/>
  <c r="S55" i="10"/>
  <c r="M55" i="10"/>
  <c r="J55" i="10"/>
  <c r="U54" i="10"/>
  <c r="S54" i="10"/>
  <c r="M54" i="10"/>
  <c r="J54" i="10"/>
  <c r="M53" i="10"/>
  <c r="J53" i="10"/>
  <c r="U50" i="10"/>
  <c r="S50" i="10"/>
  <c r="M50" i="10"/>
  <c r="J50" i="10"/>
  <c r="U49" i="10"/>
  <c r="S49" i="10"/>
  <c r="U48" i="10"/>
  <c r="S48" i="10"/>
  <c r="U47" i="10"/>
  <c r="S47" i="10"/>
  <c r="U46" i="10"/>
  <c r="S46" i="10"/>
  <c r="M46" i="10"/>
  <c r="J46" i="10"/>
  <c r="U45" i="10"/>
  <c r="S45" i="10"/>
  <c r="M45" i="10"/>
  <c r="J45" i="10"/>
  <c r="U44" i="10"/>
  <c r="S44" i="10"/>
  <c r="M44" i="10"/>
  <c r="J44" i="10"/>
  <c r="M42" i="10"/>
  <c r="J42" i="10"/>
  <c r="U39" i="10"/>
  <c r="S39" i="10"/>
  <c r="U38" i="10"/>
  <c r="S38" i="10"/>
  <c r="U37" i="10"/>
  <c r="S37" i="10"/>
  <c r="U36" i="10"/>
  <c r="S36" i="10"/>
  <c r="U35" i="10"/>
  <c r="S35" i="10"/>
  <c r="M35" i="10"/>
  <c r="J35" i="10"/>
  <c r="U34" i="10"/>
  <c r="S34" i="10"/>
  <c r="G34" i="10" s="1"/>
  <c r="U33" i="10"/>
  <c r="S33" i="10"/>
  <c r="G33" i="10" s="1"/>
  <c r="T33" i="10" s="1"/>
  <c r="U32" i="10"/>
  <c r="S32" i="10"/>
  <c r="U31" i="10"/>
  <c r="S31" i="10"/>
  <c r="U30" i="10"/>
  <c r="S30" i="10"/>
  <c r="U29" i="10"/>
  <c r="S29" i="10"/>
  <c r="U28" i="10"/>
  <c r="S28" i="10"/>
  <c r="M28" i="10"/>
  <c r="J28" i="10"/>
  <c r="U27" i="10"/>
  <c r="S27" i="10"/>
  <c r="G27" i="10" s="1"/>
  <c r="U26" i="10"/>
  <c r="S26" i="10"/>
  <c r="G26" i="10" s="1"/>
  <c r="T26" i="10" s="1"/>
  <c r="U25" i="10"/>
  <c r="S25" i="10"/>
  <c r="U24" i="10"/>
  <c r="S24" i="10"/>
  <c r="U23" i="10"/>
  <c r="S23" i="10"/>
  <c r="M23" i="10"/>
  <c r="J23" i="10"/>
  <c r="U22" i="10"/>
  <c r="S22" i="10"/>
  <c r="M22" i="10"/>
  <c r="J22" i="10"/>
  <c r="U21" i="10"/>
  <c r="S21" i="10"/>
  <c r="M21" i="10"/>
  <c r="J21" i="10"/>
  <c r="M20" i="10"/>
  <c r="J20" i="10"/>
  <c r="U18" i="10"/>
  <c r="M17" i="10"/>
  <c r="J17" i="10"/>
  <c r="M16" i="10"/>
  <c r="J16" i="10"/>
  <c r="M13" i="10"/>
  <c r="J13" i="10"/>
  <c r="U12" i="10"/>
  <c r="U14" i="10" s="1"/>
  <c r="M12" i="10"/>
  <c r="J12" i="10"/>
  <c r="M11" i="10"/>
  <c r="J11" i="10"/>
  <c r="M10" i="10"/>
  <c r="J10" i="10"/>
  <c r="G53" i="10" l="1"/>
  <c r="G85" i="10"/>
  <c r="T85" i="10" s="1"/>
  <c r="G20" i="10"/>
  <c r="T20" i="10" s="1"/>
  <c r="U160" i="10"/>
  <c r="U199" i="10"/>
  <c r="U175" i="10"/>
  <c r="G22" i="10"/>
  <c r="T22" i="10" s="1"/>
  <c r="G68" i="10"/>
  <c r="T68" i="10" s="1"/>
  <c r="T141" i="10"/>
  <c r="T123" i="10"/>
  <c r="G17" i="10"/>
  <c r="T17" i="10" s="1"/>
  <c r="G42" i="10"/>
  <c r="G89" i="10"/>
  <c r="T89" i="10" s="1"/>
  <c r="G103" i="10"/>
  <c r="T103" i="10" s="1"/>
  <c r="G147" i="10"/>
  <c r="G54" i="10"/>
  <c r="T54" i="10" s="1"/>
  <c r="G129" i="10"/>
  <c r="T129" i="10" s="1"/>
  <c r="G183" i="10"/>
  <c r="T183" i="10" s="1"/>
  <c r="G185" i="10"/>
  <c r="T185" i="10" s="1"/>
  <c r="G189" i="10"/>
  <c r="T189" i="10" s="1"/>
  <c r="G192" i="10"/>
  <c r="T192" i="10" s="1"/>
  <c r="G196" i="10"/>
  <c r="T196" i="10" s="1"/>
  <c r="G202" i="10"/>
  <c r="T202" i="10" s="1"/>
  <c r="G204" i="10"/>
  <c r="T204" i="10" s="1"/>
  <c r="G206" i="10"/>
  <c r="T206" i="10" s="1"/>
  <c r="G16" i="10"/>
  <c r="T16" i="10" s="1"/>
  <c r="G23" i="10"/>
  <c r="T23" i="10" s="1"/>
  <c r="G74" i="10"/>
  <c r="T74" i="10" s="1"/>
  <c r="G82" i="10"/>
  <c r="T82" i="10" s="1"/>
  <c r="U207" i="10"/>
  <c r="T101" i="10"/>
  <c r="T145" i="10"/>
  <c r="T53" i="10"/>
  <c r="T42" i="10"/>
  <c r="T27" i="10"/>
  <c r="T127" i="10"/>
  <c r="T34" i="10"/>
  <c r="T88" i="10"/>
  <c r="G11" i="10"/>
  <c r="G21" i="10"/>
  <c r="G57" i="10"/>
  <c r="T66" i="10"/>
  <c r="G12" i="10"/>
  <c r="G28" i="10"/>
  <c r="G35" i="10"/>
  <c r="G46" i="10"/>
  <c r="G109" i="10"/>
  <c r="G117" i="10"/>
  <c r="G135" i="10"/>
  <c r="G155" i="10"/>
  <c r="G178" i="10"/>
  <c r="G182" i="10"/>
  <c r="G187" i="10"/>
  <c r="G191" i="10"/>
  <c r="G197" i="10"/>
  <c r="G201" i="10"/>
  <c r="G124" i="10"/>
  <c r="G142" i="10"/>
  <c r="G50" i="10"/>
  <c r="G126" i="10"/>
  <c r="U51" i="10"/>
  <c r="G13" i="10"/>
  <c r="G55" i="10"/>
  <c r="G99" i="10"/>
  <c r="G144" i="10"/>
  <c r="U220" i="10"/>
  <c r="G10" i="10"/>
  <c r="G45" i="10"/>
  <c r="G65" i="10"/>
  <c r="G91" i="10"/>
  <c r="G107" i="10"/>
  <c r="G120" i="10"/>
  <c r="G133" i="10"/>
  <c r="G138" i="10"/>
  <c r="G152" i="10"/>
  <c r="G158" i="10"/>
  <c r="G162" i="10"/>
  <c r="G164" i="10"/>
  <c r="G166" i="10"/>
  <c r="G168" i="10"/>
  <c r="G170" i="10"/>
  <c r="G172" i="10"/>
  <c r="G174" i="10"/>
  <c r="G181" i="10"/>
  <c r="G186" i="10"/>
  <c r="G190" i="10"/>
  <c r="G198" i="10"/>
  <c r="G44" i="10"/>
  <c r="U40" i="10"/>
  <c r="U153" i="10"/>
  <c r="G72" i="10"/>
  <c r="T220" i="10"/>
  <c r="T18" i="10" l="1"/>
  <c r="T147" i="10"/>
  <c r="T174" i="10"/>
  <c r="T162" i="10"/>
  <c r="T107" i="10"/>
  <c r="T13" i="10"/>
  <c r="T126" i="10"/>
  <c r="T182" i="10"/>
  <c r="T46" i="10"/>
  <c r="T21" i="10"/>
  <c r="T181" i="10"/>
  <c r="T164" i="10"/>
  <c r="T120" i="10"/>
  <c r="T55" i="10"/>
  <c r="T50" i="10"/>
  <c r="T187" i="10"/>
  <c r="T109" i="10"/>
  <c r="T57" i="10"/>
  <c r="T44" i="10"/>
  <c r="T186" i="10"/>
  <c r="T166" i="10"/>
  <c r="T133" i="10"/>
  <c r="T10" i="10"/>
  <c r="T99" i="10"/>
  <c r="T124" i="10"/>
  <c r="T191" i="10"/>
  <c r="T117" i="10"/>
  <c r="T190" i="10"/>
  <c r="T168" i="10"/>
  <c r="T138" i="10"/>
  <c r="T45" i="10"/>
  <c r="T144" i="10"/>
  <c r="T142" i="10"/>
  <c r="T197" i="10"/>
  <c r="T135" i="10"/>
  <c r="T12" i="10"/>
  <c r="T198" i="10"/>
  <c r="T170" i="10"/>
  <c r="T152" i="10"/>
  <c r="T65" i="10"/>
  <c r="T201" i="10"/>
  <c r="T207" i="10" s="1"/>
  <c r="T155" i="10"/>
  <c r="T28" i="10"/>
  <c r="T72" i="10"/>
  <c r="T172" i="10"/>
  <c r="T158" i="10"/>
  <c r="T91" i="10"/>
  <c r="T178" i="10"/>
  <c r="T35" i="10"/>
  <c r="T11" i="10"/>
  <c r="T199" i="10" l="1"/>
  <c r="T160" i="10"/>
  <c r="T51" i="10"/>
  <c r="T40" i="10"/>
  <c r="T175" i="10"/>
  <c r="T14" i="10"/>
  <c r="T153" i="10"/>
  <c r="F221" i="10" l="1"/>
  <c r="T221" i="10"/>
  <c r="T223" i="10" s="1"/>
  <c r="T224" i="10" s="1"/>
</calcChain>
</file>

<file path=xl/sharedStrings.xml><?xml version="1.0" encoding="utf-8"?>
<sst xmlns="http://schemas.openxmlformats.org/spreadsheetml/2006/main" count="836" uniqueCount="244">
  <si>
    <t>N</t>
  </si>
  <si>
    <t>²ßË³ï³ÝùÇ ³Ýí³ÝáõÙÁ</t>
  </si>
  <si>
    <t>â³÷Ù³Ý ÙÇ³íáñ</t>
  </si>
  <si>
    <t>ø³Ý³ÏÁ</t>
  </si>
  <si>
    <t>Աշխատանքի միավորի արժեքը</t>
  </si>
  <si>
    <t>ÜÛáõÃ»ñÇ ³ñÅ»ùÁ /Ñ³½.¹ñ³Ù/</t>
  </si>
  <si>
    <t>ÀÝ¹Ñ³Ýáõñ ³ñÅ»ùÁ /Ñ³½.¹ñ³Ù/</t>
  </si>
  <si>
    <t>Áëï ÝáñÙ»ñÇ /éáõµ./</t>
  </si>
  <si>
    <t>³Ýí³ÝáõÙÁ</t>
  </si>
  <si>
    <t>³ñÅ»ùÁ /Ñ³½.¹ñ³Ù/</t>
  </si>
  <si>
    <t>ÁÝ¹Ñ³Ýáõñ ³ñÅ»ùÁ  ¶=1.05x1.02x1.129= 1.209159 /Ñ³½.¹ñ³Ù/</t>
  </si>
  <si>
    <t>ËÙ</t>
  </si>
  <si>
    <t>ùÙ</t>
  </si>
  <si>
    <t>ï³Ëï³Ï</t>
  </si>
  <si>
    <t>Ï·</t>
  </si>
  <si>
    <t>ß³Õ³Ë</t>
  </si>
  <si>
    <t>ËÇ×</t>
  </si>
  <si>
    <t>Ù</t>
  </si>
  <si>
    <t>ï</t>
  </si>
  <si>
    <t>¿É»Ïïñá¹</t>
  </si>
  <si>
    <t>ÀÝ¹³Ù»ÝÁ</t>
  </si>
  <si>
    <t>Ñ³ï</t>
  </si>
  <si>
    <t>Ñ»ÕÛáõë</t>
  </si>
  <si>
    <t>ãáõñëáõ</t>
  </si>
  <si>
    <t xml:space="preserve"> ùÙ</t>
  </si>
  <si>
    <t xml:space="preserve">   ùÙ</t>
  </si>
  <si>
    <t>ûÉÇý</t>
  </si>
  <si>
    <t>ïÝ</t>
  </si>
  <si>
    <t>´³Å³ÝÙ³Ý ïáõ÷»ñÇ ï»Õ³¹ñáõÙ</t>
  </si>
  <si>
    <t>µ³Å³ÝÙ³Ý ïáõ÷</t>
  </si>
  <si>
    <t>100     Ù</t>
  </si>
  <si>
    <t>Èáõë³ïáõ</t>
  </si>
  <si>
    <t>Ý»ñÏ</t>
  </si>
  <si>
    <t>Ù»ï.ÏáÝëïñ</t>
  </si>
  <si>
    <t>ßáõÏ³</t>
  </si>
  <si>
    <t>Ë.Ù</t>
  </si>
  <si>
    <t>գծմ</t>
  </si>
  <si>
    <t>ÇÝý.ï»Õ»Ï³·ñÇ ·ÉáõËÁ -ïáÕÇ Ñ³Ù³ñÁ</t>
  </si>
  <si>
    <t xml:space="preserve">Ü³Ë³å³ïñ³ëï³Ï³Ý ß»ñïÇ Ï³éáõóáõÙ Ë×Çó /10ëÙ Ñ³ëïáõÃÛ³Ùµ/ </t>
  </si>
  <si>
    <t>²Ùñ³Ý  ö12 A500C</t>
  </si>
  <si>
    <t>²Ùñ³Ý  ö12A500C</t>
  </si>
  <si>
    <t>µ»ïáÝ ´-7,5</t>
  </si>
  <si>
    <t>µ³½³Éï»  »ÝÃ³ëïÇ×³Ý 20ÙÙ</t>
  </si>
  <si>
    <t>2-30</t>
  </si>
  <si>
    <t>µ³½³Éï»  սալ 40ÙÙ</t>
  </si>
  <si>
    <t>Ø»ï³Õ³Ï³Ý ó³ÝÏ³å³ïÇ Ý»ñÏáõÙ</t>
  </si>
  <si>
    <t>äÉ³ëÙ³ë» ·áýñ³ÛÇ   ÙÇçáí ¿É. É³ñ»ñÇ  ³ÝóÏ³óáõÙ ²ìì¶ 2*2,5ÙÙ2  Ïïñí³óùáí</t>
  </si>
  <si>
    <t>³</t>
  </si>
  <si>
    <t>µ</t>
  </si>
  <si>
    <t>·</t>
  </si>
  <si>
    <t>¹</t>
  </si>
  <si>
    <t>½</t>
  </si>
  <si>
    <t>¿</t>
  </si>
  <si>
    <t>Á</t>
  </si>
  <si>
    <t>Ã</t>
  </si>
  <si>
    <t>Å</t>
  </si>
  <si>
    <t>Ç</t>
  </si>
  <si>
    <t>É</t>
  </si>
  <si>
    <t>Ë</t>
  </si>
  <si>
    <t>Í</t>
  </si>
  <si>
    <t>Ï</t>
  </si>
  <si>
    <t>Ñ</t>
  </si>
  <si>
    <t>Ó</t>
  </si>
  <si>
    <t>Õ</t>
  </si>
  <si>
    <t>´»ïáÝÛ³ Ý³Ë³å³ïñ³ëï³Ï³Ý ß»ñï    ´-7,5 դասի բետոնով /100 մմ հաստությամբ/</t>
  </si>
  <si>
    <t>&lt;&lt;ìÆ-¾È  äðàÚºÎî&gt;&gt;    ՍՊԸ  ïÝûñ»Ý՝                                                     È.  ê³ñ·ëյան</t>
  </si>
  <si>
    <t>²շË³ï³í³ñÓÇ ³ñÅ»ùÁ</t>
  </si>
  <si>
    <t>տախտակ</t>
  </si>
  <si>
    <t>մ3</t>
  </si>
  <si>
    <t>մ2</t>
  </si>
  <si>
    <t>1000 ËÙ</t>
  </si>
  <si>
    <t>²í³½Ç   ß»ñïÇ  Çñ³Ï³Ý³óáõÙ /b=200ÙÙ/</t>
  </si>
  <si>
    <t>Ê×Ç ß»ñïÇ Çñ³Ï³Ý³óáõÙ  /20-40 ÙÙ/ 80  ÙÙ  Ñ³ëïáõÃÛ³Ùµ</t>
  </si>
  <si>
    <t>ËÇ×  /20-40 ÙÙ/</t>
  </si>
  <si>
    <t>Ê×Ç  Ý³Ë³å³ïñ³ëï³Ï³Ý ß»ñïÇ  Çñ³Ï³Ý³óáõÙ  µ»ïáÝÛ³ ë³É»ñáí  Ñ»ïÇáïÝ  ³ÝóáõÕÇÝ»ñÇ  Ñ³Ù³ñ /b=50ÙÙ/</t>
  </si>
  <si>
    <t>³í³½</t>
  </si>
  <si>
    <t>Ø»Ë³ÝÇ½ÙÝ»ñÇ ß³Ñ³·áñÍÙ³Ý ³ñÅ»ùÁ</t>
  </si>
  <si>
    <t>N/N</t>
  </si>
  <si>
    <t>1-8</t>
  </si>
  <si>
    <t>ËÇ×  /5-20 ÙÙ/</t>
  </si>
  <si>
    <t>ËÇ×  /0-5 ÙÙ/</t>
  </si>
  <si>
    <t>1-4</t>
  </si>
  <si>
    <t>ë³Ï³é</t>
  </si>
  <si>
    <t>µ»ïáÝ ´-15</t>
  </si>
  <si>
    <t>µ»ïáÝ³ÛÇÝ ë³É  6  ëÙ  Ñ³ëïáõÃÛ³Ùµ</t>
  </si>
  <si>
    <t>Ê×Ç ß»ñïÇ Çñ³Ï³Ý³óáõÙ       /0-5 ÙÙ/ 40  ÙÙ  Ñ³ëïáõÃÛ³Ùµ</t>
  </si>
  <si>
    <t>Ê×Ç ß»ñïÇ Çñ³Ï³Ý³óáõÙ      /5-20 ÙÙ/ 70  ÙÙ  Ñ³ëïáõÃÛ³Ùµ</t>
  </si>
  <si>
    <t>9, ¾É»Ïïñ³Ù³ï³Ï³ñ³ñáõÙ</t>
  </si>
  <si>
    <t>·áñÍáÕ ·Ý»ñáí                                  / Ñ³½.¹ñ³Ù/</t>
  </si>
  <si>
    <t>·áñÍáÕ ·Ý»ñáí                            / Ñ³½.¹ñ³Ù/</t>
  </si>
  <si>
    <t>Նյութերի ընդհանուր        արժեքը      /հազար դրամ/</t>
  </si>
  <si>
    <t>1. ²å³ÙáÝï³ÅÙ³Ý  ¨ ù³Ý¹Ù³Ý ³ßË³ï³ÝùÝ»ñ</t>
  </si>
  <si>
    <t>ÞÇÝ ³ÕµÇ µ³ñÓáõÙ ³/ÇÝùÝ³Ã³÷ ¿ùëÏ³í³ïáñáí</t>
  </si>
  <si>
    <t>ÞÇÝ ³ÕµÇ ï»Õ³÷áËáõÙ  5 ÏÙ</t>
  </si>
  <si>
    <t>2. ÐáÕ³ÛÇÝ ³ßË³ï³ÝùÝ»ñ</t>
  </si>
  <si>
    <t>2-27</t>
  </si>
  <si>
    <t>կաղապարա-մած</t>
  </si>
  <si>
    <t>µ»ïáÝ ´-20</t>
  </si>
  <si>
    <t>2-28</t>
  </si>
  <si>
    <t>³.  Ýëï³ñ³Ý -1</t>
  </si>
  <si>
    <t>àôÕÕ. ËáÕáí³Ï 60x40x3</t>
  </si>
  <si>
    <t>·ÍÙ</t>
  </si>
  <si>
    <t xml:space="preserve">Üëï³ñ³ÝÇ Ù»ï³Õ³Ï³Ý Ù³ë»ñÇ ÙáÝï³ÅáõÙ </t>
  </si>
  <si>
    <t>ö³Ûï»  Ýëï³ñ³ÝÝ»ñÇ Ýëï³ï»Õ»ñÇ Ï³éáõóáõÙ</t>
  </si>
  <si>
    <t>100 ùÙ</t>
  </si>
  <si>
    <t>É³ù</t>
  </si>
  <si>
    <t>ö³ÛïÛ³ Ýëï³ñ³ÝÝ»ñÇ É³ù³å³ïáõÙ 2 ³Ý·³Ù</t>
  </si>
  <si>
    <t>µ.  Ýëï³ñ³Ý -2</t>
  </si>
  <si>
    <t>Ø»ï³Õ³Ý áõÕÕ³ÝÏÛáõÝ ËáÕáí³ÏÝ»ñÇó ×³Õ³í³Ý¹³ÏÇ  å³ïñ³ëïáõÙ</t>
  </si>
  <si>
    <t>2-29</t>
  </si>
  <si>
    <t>100Ù</t>
  </si>
  <si>
    <t>´³½³Éï»  »½ñ³ù³ñ</t>
  </si>
  <si>
    <t>1-11</t>
  </si>
  <si>
    <t>µ. Ê³Õ³Ññ³å³ñ³Ï</t>
  </si>
  <si>
    <t>²í³½Ç Ñ³ñÃ»óÝáÕ ß»ñï b=100ÙÙ</t>
  </si>
  <si>
    <t>¹. Ï³Ý³ã³å³ïáõÙ</t>
  </si>
  <si>
    <t>Î³Ý³ã³å³ïÙ³Ý Ñ³Ù³ñ ï»Õ³Ù³ëÇ å³ïñ³ëïáõÙ Ó»éùáí</t>
  </si>
  <si>
    <t>100ùÙ</t>
  </si>
  <si>
    <t xml:space="preserve">Ò»éùáí  ·³½áÝÇ ÑÇÙùÇ å³ïñ³ëïáõÙ 30 ëÙ µáõë³Ï³Ý ÑáÕÇ ³í»É³óáõÙáí </t>
  </si>
  <si>
    <t xml:space="preserve">¶³½áÝÝ»ñáõÙ ë»ñÙ»ñÇ ó³ÝáõÙ </t>
  </si>
  <si>
    <t>ë»ñÙ</t>
  </si>
  <si>
    <t xml:space="preserve">è»ïÇÝ» Ñ³ïÇÏÝ»ñáí Í³ÍÏáõÛÃÇ Çñ³Ï³Ý³óáõÙ </t>
  </si>
  <si>
    <t xml:space="preserve">è»ïÇÝ» Í³ÍÏáõÛÃ </t>
  </si>
  <si>
    <t xml:space="preserve">¾É. Ù³ÉáõË ²ìì¶ 2*2,5ÙÙ2  </t>
  </si>
  <si>
    <t>10, ¶áõÛù</t>
  </si>
  <si>
    <t>Ê³Õ³·áõÛù /Õ»Ïáí Ï³ñáõë»É/ d=1,6, h=0,85</t>
  </si>
  <si>
    <t>Ê³Õ³·áõÛù /½ëå³Ý³Ïáí ×á×³Ý³Ï/ 1,15x0,9x1,0</t>
  </si>
  <si>
    <t>Ê³Õ³·áõÛù /Ï³Ý·Ý³ÏÝ»ñáí ×á×³Ý³Ï/ 2,65x1,0x1,7</t>
  </si>
  <si>
    <t>Ø³ñ½³·áõÛù /Ó·áõÙ í»ñ¨Çó/ 1,2x0,7x1,6</t>
  </si>
  <si>
    <t>Ø³ñ½³·áõÛù /³ïÉ»ïÇÏ ÏáÙåÉ»ùë/ 0,65x0,6x1,2</t>
  </si>
  <si>
    <t>Ø³ñ½³·áõÛù /¹³ÑáõÏáñ¹/ 1,1x0,8x1,55</t>
  </si>
  <si>
    <t>Ø³ñ½³·áõÛù /ÑñáõÙ ÏñÍù³í³Ý¹³ÏÇó/ 1,05x0,7x1,6</t>
  </si>
  <si>
    <t>²ÙµáÕçÁ</t>
  </si>
  <si>
    <t>Ê²Ô²Ðð²ä²ð²ÎÆ  ìºð²Î²èàôòàôØ   ø²æ²ð²Ü  ø²Ô²øÆ  Þ²ÐàôØÚ²Ü  öàÔàòàôØ</t>
  </si>
  <si>
    <t>ø³ñ» ß³ñí³Íùáí »½ñ³å³ï»ñÇ ù³Ý¹áõÙ</t>
  </si>
  <si>
    <t>´»ïáÝÛ³ Ñ³ï³ÏÇ ù³Ý¹áõÙ</t>
  </si>
  <si>
    <t xml:space="preserve">I Ï³ñ·Ç ·ñáõÝïÇ /µáõë³ÑáÕ/ ù³Ý¹áõÙ  0.5 ËÙ ß»ñ»÷áí   ¿ùëÏ³í³ïáñáíª µ³ñÓáõÙ ³/ÇÝùÝ³Ã³÷ </t>
  </si>
  <si>
    <t>I Ï³ñ·ի գրունտի ï»Õ³÷áËáõÙ  3 ÏÙ</t>
  </si>
  <si>
    <t>3. º/µ»ïáÝÛ³  »½ñ³å³ï»ñ</t>
  </si>
  <si>
    <t>III Ï³ñ·Ç ·ñáõÝïÇ ù³Ý¹áõÙ /»½ñ³å³ï»ñÇ  ÑÇÙù»ñ/  0.5 ËÙ ß»ñ»÷áí ¿ùëÏ³í³ïáñáí`  ÏáÕ³ÉóáõÙáí</t>
  </si>
  <si>
    <t xml:space="preserve">ØÇ³ÓáõÛÉ  »/µ»ïáÝÛ³ ÑÇÙÝ³ÛÇÝ Ñ»Í³ÝÝ»ñÇ Çñ³Ï³Ý³óáõÙ             ´-20 ¹³ëÇ µ»ïáÝáí </t>
  </si>
  <si>
    <t>²Ùñ³Ý  ö6 AIC</t>
  </si>
  <si>
    <t>²Ùñ³Ý  ö6AIC</t>
  </si>
  <si>
    <t>ØÇ³ÓáõÛÉ »/µ»ïáÝÛ³ ÙÇçáõÏÝ»ñÇ ¨ Ï³Ù³ñÇ Ï³éáõóáõÙ          ´- 20 Ù³ÏÝÇßÇ µ»ïáÝÇó</t>
  </si>
  <si>
    <t>ØÇ³ÓáõÛÉ µ»ïáÝÛ³ Ñ»Ý³å³ï»ñÇ Ï³éáõóáõÙ          ´- 15 Ù³ÏÝÇßÇ µ»ïáÝÇó</t>
  </si>
  <si>
    <t>III Ï³ñ·Ç ·ñáõÝïÇ ù³Ý¹áõÙ /µ»Ù³Ñ³ñÃ³ÏÇ  ÑÇÙù»ñ/  0.5 ËÙ ß»ñ»÷áí ¿ùëÏ³í³ïáñáí`  ÏáÕ³ÉóáõÙáí</t>
  </si>
  <si>
    <t>4. ´»Ù³Ñ³ñÃ³Ï ¨ ³ëïÇ×³ÝÝ»ñ</t>
  </si>
  <si>
    <t xml:space="preserve">ØÇ³ÓáõÛÉ  µáõï³µ»ïáÝÛ³ µ»Ù³Ñ³ñÃ³ÏÇ  Çñ³Ï³Ý³óáõÙ                               ´-12,5 ¹³ëÇ µ»ïáÝáí </t>
  </si>
  <si>
    <t>բետոն</t>
  </si>
  <si>
    <t>կաղապարամած</t>
  </si>
  <si>
    <t>խամ քար</t>
  </si>
  <si>
    <t>²ëïÇ×³ÝÝ»ñÇ µ»ïáÝÛ³  Ñ³ïí³ÍÝ»ñÇ  Çñ³Ï³Ý³óáõÙ       B-12,5  ¹³ëÇ  µ»ïáÝÇó</t>
  </si>
  <si>
    <t>5. Üëï³ñ³ÝÝ»ñ</t>
  </si>
  <si>
    <t>Üëï³ñ³ÝÇ ÙÇ³ÓáõÛÉ »/µ»ïáÝÛ³ å³ïí³Ý¹³ÝÇ Ï³éáõóáõÙ          ´- 15 Ù³ÏÝÇßÇ µ»ïáÝÇó</t>
  </si>
  <si>
    <t>î³Ëï³Ï</t>
  </si>
  <si>
    <t>¸Ûáõµ»É</t>
  </si>
  <si>
    <t>äïï³·³Ù</t>
  </si>
  <si>
    <t>·.  Ýëï³ñ³Ý -3</t>
  </si>
  <si>
    <t>¹.  Ýëï³ñ³Ý -4</t>
  </si>
  <si>
    <t>».  Ýëï³ñ³Ý -5</t>
  </si>
  <si>
    <t>½.  Ýëï³ñ³Ý -6</t>
  </si>
  <si>
    <t>¿.  Ýëï³ñ³Ý -7</t>
  </si>
  <si>
    <t>6. Ø»ï³Õ³Ï³Ý  ó³ÝÏ³å³ïÝ»ñ</t>
  </si>
  <si>
    <t xml:space="preserve">Ø»ï³Õ³Ï³Ý   ËáÕáí³Ï Dy=20x2,5 </t>
  </si>
  <si>
    <t>7. ºñ»ë³å³ïáõÙ ¨ Ñ³ñ¹³ñáõÙ</t>
  </si>
  <si>
    <t>²ëïÇ×³ÝÝ»ñÇ ¨ µ»Ù³Ñ³ñÃ³ÏÇ »ñ»ë³å³ïáõÙÁ   ³Ý¹ñ»½Çï µ³½³Éï»  ë³É»ñáí /40մմ հաստությամբ/</t>
  </si>
  <si>
    <t>²ëïÇ×³ÝÝ»ñÇ ¨ µ»Ù³Ñ³ñÃ³ÏÇ »ñ»ë³å³ïáõÙÁ   ³Ý¹ñ»½Çï µ³½³Éï»  ë³É»ñáí /20մմ հաստությամբ/</t>
  </si>
  <si>
    <t>´³½³Éï» Ã³ë³ÏÇ ï»Õ³¹ñ³áõÙ Ñ»Ý³å³ï»ñÇ íñ³  /h=120ÙÙ,b=400ÙÙ/</t>
  </si>
  <si>
    <t>Ýëï³ñ³ÝÝ»ñÇ Ñ³ñÃ³ÏÝ»ñÇ »ñ»ë³å³ïáõÙ   ³Ý¹ñ»½Çï µ³½³Éï»  ë³É»ñáí /40մմ հաստությամբ/</t>
  </si>
  <si>
    <t>Ð»Ý³å³ïÇ  µ³ñ»É³í³Í ¨ Ó¨³íáñ  ó/³í³½» ëí³Õ</t>
  </si>
  <si>
    <t>8. Ð³ï³ÏÝ»ñ</t>
  </si>
  <si>
    <t>´³½³Éï»  »½ñ³ù³ñÇ ï»Õ³¹ñáõÙ  µ»ïáÝÇ ÑÇÙùáí 100x200 Ñ³ïí³Íùáí</t>
  </si>
  <si>
    <t>³. ²ÝóáõÕÇÝ»ñ ¨ Ñ³ñÃ³ÏÝ»ñ</t>
  </si>
  <si>
    <t>Ø»ï³Õ³Ï³Ý ËáÕáí³Ïáí Éáõë³ïáõÝ»ñÇ ÙáÝï³Å</t>
  </si>
  <si>
    <t>´»ïáÝÛ³ Ý³Ë³å³ïñ³ëï³Ï³Ý ß»ñï    ´-12,5 դասի բետոնով /100 մմ հաստությամբ/</t>
  </si>
  <si>
    <t>´»ïáÝ³ÛÇÝ ë³É»ñáí ³ÝóáõÕÇÝ»ñÇ Ï³éáõóáõÙ        /6 ëÙ  Ñ³ëïáõÃÛ³Ùµ/</t>
  </si>
  <si>
    <t>Ð³ñÃ³ÏÇ »ñ»ë³å³ïáõÙÁ   ³Ý¹ñ»½Çï µ³½³Éï»  ë³É»ñáí /40մմ հաստությամբ/</t>
  </si>
  <si>
    <t>µ³½³Éï»  Ã³ë³Ï 120ÙÙ</t>
  </si>
  <si>
    <t>µ»ïáÝ ´ 7,5</t>
  </si>
  <si>
    <t>Ê³Õ³·áõÛù /Ï³Ý·Ý³ÏÝ»-ñáí ×á×³Ý³Ï/ 1,65x1,15x2,0</t>
  </si>
  <si>
    <t>Ê³Õ³·áõÛù /½ëå³Ý³Ïáí ×á×³Ý³Ï/ 0,84x0,5x0,95</t>
  </si>
  <si>
    <t>ÎáÙåÉ»ùë Ë³Õ³·áõÛù /Ù³ÝÏ³Ï³Ý ù³Õ³ù/ 4,3x3,8x3,6</t>
  </si>
  <si>
    <t>Ø³ñ½³·áõÛù /հեծյալ/ 1,17x0,5x1,1</t>
  </si>
  <si>
    <t>Խ³Õ³·áõÛù /տնակ/ 2,7x1,4x1,6</t>
  </si>
  <si>
    <t>&lt;&lt; ____ &gt;&gt; ____________ 2021 թ</t>
  </si>
  <si>
    <t>1-7</t>
  </si>
  <si>
    <t>6-431</t>
  </si>
  <si>
    <t>5-294</t>
  </si>
  <si>
    <t>5-289</t>
  </si>
  <si>
    <t>5-414</t>
  </si>
  <si>
    <t>21-1831</t>
  </si>
  <si>
    <t>1-10</t>
  </si>
  <si>
    <t>21-1834</t>
  </si>
  <si>
    <t>9-691</t>
  </si>
  <si>
    <t>17-1636</t>
  </si>
  <si>
    <t>5-428</t>
  </si>
  <si>
    <t>9-574</t>
  </si>
  <si>
    <t>17-1669</t>
  </si>
  <si>
    <t>17-1703</t>
  </si>
  <si>
    <t>2-41</t>
  </si>
  <si>
    <t>Ð»Ý³å³ï»ñÇ »ñ»ë³å³ïáõÙ   µÝ³Ï³Ý ù³ñÇ ë³É»ñáí /30մմ հաստությամբ/</t>
  </si>
  <si>
    <t>µ³½³Éï»  ë³É 30ÙÙ</t>
  </si>
  <si>
    <t>4-275</t>
  </si>
  <si>
    <t>Üëï³ñ³ÝÝ»ñÇ µ»ïáÝÛ³ å³ïí³Ý¹³ÝÝ»ñÇ »ñ»ë³å³ïáõÙ   µ³½³Éï» ë³É»ñáí /30մմ հաստությամբ/</t>
  </si>
  <si>
    <t>4-277</t>
  </si>
  <si>
    <t>4-276</t>
  </si>
  <si>
    <t>4-231</t>
  </si>
  <si>
    <t>4-260</t>
  </si>
  <si>
    <t>1-2</t>
  </si>
  <si>
    <t>2-71</t>
  </si>
  <si>
    <t>16-1599</t>
  </si>
  <si>
    <t xml:space="preserve">¾É.Ù³ÉáõË ²ìì¶ 3*6ÙÙ2  </t>
  </si>
  <si>
    <t>äÉ³ëÙ³ë» ·áýñ³ÛÇ   ÙÇçáí ¿É. É³ñ»ñÇ  ³ÝóÏ³óáõÙ ²ìì¶ 3*6ÙÙ2  Ïïñí³Íùáí</t>
  </si>
  <si>
    <t>16-1557</t>
  </si>
  <si>
    <t>16-1591</t>
  </si>
  <si>
    <t>16-1552</t>
  </si>
  <si>
    <t>16-1590</t>
  </si>
  <si>
    <t>²²Ð 20%</t>
  </si>
  <si>
    <t xml:space="preserve">  Ì²ì²È²ÂºðÂ - Ü²Ê²Ð²ÞÆì </t>
  </si>
  <si>
    <t xml:space="preserve">Ընդամենը՝ներառյալ շահույթը, վերադիր ծախսերը   (հազար ՀՀ դրամ) </t>
  </si>
  <si>
    <t>²ßË³ï³ÝùÝ»ñÇ  ï¨áÕáõÃÛáõÝÁ  /ûñ/</t>
  </si>
  <si>
    <t>´³ÝíáñÝ»ñÇ ù³Ý³ÏÁ</t>
  </si>
  <si>
    <t>²ßË³ï³ÝùÝ»ñÇ ï¨áÕáõÃÛáõÝÁ Áëï ³ÙÇëÝ»ñÇ</t>
  </si>
  <si>
    <t>²ßË³ï³ÝùÝ»ñÇ ï¨áÕáõÃÛáõÝÁ Áëï ß³µ³ÃÝ»ñÇ</t>
  </si>
  <si>
    <t>Ð³ï³ÏÝ»ñ</t>
  </si>
  <si>
    <t xml:space="preserve">  úð²òàôò²ÚÆÜ  ¶ð²üÆÎ</t>
  </si>
  <si>
    <t>²å³ÙáÝï³ÅÙ³Ý  ¨ ù³Ý¹Ù³Ý ³ßË³ï³ÝùÝ»ñ</t>
  </si>
  <si>
    <t>ÐáÕ³ÛÇÝ ³ßË³ï³ÝùÝ»ñ</t>
  </si>
  <si>
    <t>º/µ»ïáÝÛ³  »½ñ³å³ï»ñ</t>
  </si>
  <si>
    <t>´»Ù³Ñ³ñÃ³Ï ¨ ³ëïÇ×³ÝÝ»ñ</t>
  </si>
  <si>
    <t>Üëï³ñ³ÝÝ»ñ</t>
  </si>
  <si>
    <t>Ø»ï³Õ³Ï³Ý  ó³ÝÏ³å³ïÝ»ñ</t>
  </si>
  <si>
    <t xml:space="preserve"> ºñ»ë³å³ïáõÙ ¨ Ñ³ñ¹³ñáõÙ</t>
  </si>
  <si>
    <t xml:space="preserve"> ¾É»Ïïñ³Ù³ï³Ï³ñ³ñáõÙ</t>
  </si>
  <si>
    <t>¶áõÛù</t>
  </si>
  <si>
    <t>²ÛÉ  ³ßË³ï³ÝùÝ»ñ</t>
  </si>
  <si>
    <t>I</t>
  </si>
  <si>
    <t>II</t>
  </si>
  <si>
    <t>III</t>
  </si>
  <si>
    <t>IV</t>
  </si>
  <si>
    <t>14</t>
  </si>
  <si>
    <t>»</t>
  </si>
  <si>
    <t>ØÇ³íáñÇ ³ñÅ»ùÁ          /Ñ³½.¹ñ³Ù/</t>
  </si>
  <si>
    <t>ÀÝ¹Ñ³Ýáõñ ³ñÅ»ùÁ          /ïáÏáë/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</si>
</sst>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00"/>
  </numFmts>
  <fonts count="20">
    <font>
      <sz val="11"/>
      <color theme="1"/>
      <name val="Calibri"/>
      <family val="2"/>
      <charset val="204"/>
      <scheme val="minor"/>
    </font>
    <font>
      <sz val="10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theme="1"/>
      <name val="Times Armenian"/>
      <family val="1"/>
    </font>
    <font>
      <b/>
      <sz val="12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b/>
      <i/>
      <sz val="9"/>
      <name val="Arial Armenian"/>
      <family val="2"/>
    </font>
    <font>
      <b/>
      <u/>
      <sz val="9"/>
      <name val="Arial Armenian"/>
      <family val="2"/>
    </font>
    <font>
      <sz val="11"/>
      <color indexed="8"/>
      <name val="Arial Armenian"/>
      <family val="2"/>
    </font>
    <font>
      <i/>
      <sz val="10"/>
      <name val="Arial Armenian"/>
      <family val="2"/>
    </font>
    <font>
      <sz val="10"/>
      <name val="GHEA Grapalat"/>
      <family val="3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9"/>
      <color theme="1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27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165" fontId="8" fillId="3" borderId="11" xfId="0" applyNumberFormat="1" applyFont="1" applyFill="1" applyBorder="1" applyAlignment="1">
      <alignment horizontal="center" vertical="center" wrapText="1"/>
    </xf>
    <xf numFmtId="165" fontId="8" fillId="2" borderId="11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167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165" fontId="8" fillId="3" borderId="15" xfId="0" applyNumberFormat="1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vertical="center" wrapText="1"/>
    </xf>
    <xf numFmtId="164" fontId="8" fillId="2" borderId="15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vertical="center" wrapText="1"/>
    </xf>
    <xf numFmtId="49" fontId="15" fillId="3" borderId="5" xfId="0" applyNumberFormat="1" applyFont="1" applyFill="1" applyBorder="1" applyAlignment="1">
      <alignment vertical="center" wrapText="1"/>
    </xf>
    <xf numFmtId="49" fontId="15" fillId="3" borderId="6" xfId="0" applyNumberFormat="1" applyFont="1" applyFill="1" applyBorder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vertical="center" wrapText="1"/>
    </xf>
    <xf numFmtId="0" fontId="15" fillId="3" borderId="6" xfId="0" applyFont="1" applyFill="1" applyBorder="1" applyAlignment="1">
      <alignment vertical="center" wrapText="1"/>
    </xf>
    <xf numFmtId="9" fontId="0" fillId="0" borderId="0" xfId="0" applyNumberFormat="1"/>
    <xf numFmtId="164" fontId="8" fillId="3" borderId="11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8" fillId="3" borderId="15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9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/>
    <xf numFmtId="0" fontId="0" fillId="3" borderId="2" xfId="0" applyFill="1" applyBorder="1"/>
    <xf numFmtId="1" fontId="3" fillId="3" borderId="3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6" fillId="0" borderId="17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2" fontId="6" fillId="3" borderId="7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 textRotation="90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7"/>
  <sheetViews>
    <sheetView tabSelected="1" topLeftCell="A211" workbookViewId="0">
      <selection activeCell="AA222" sqref="AA222"/>
    </sheetView>
  </sheetViews>
  <sheetFormatPr defaultRowHeight="15"/>
  <cols>
    <col min="1" max="1" width="5.28515625" customWidth="1"/>
    <col min="2" max="2" width="50.5703125" customWidth="1"/>
    <col min="3" max="3" width="9.85546875" customWidth="1"/>
    <col min="4" max="5" width="9" customWidth="1"/>
    <col min="6" max="6" width="12.140625" customWidth="1"/>
    <col min="7" max="7" width="0.28515625" hidden="1" customWidth="1"/>
    <col min="8" max="20" width="9.140625" hidden="1" customWidth="1"/>
    <col min="21" max="21" width="0.42578125" hidden="1" customWidth="1"/>
    <col min="23" max="23" width="13.42578125" customWidth="1"/>
    <col min="27" max="27" width="16.85546875" customWidth="1"/>
  </cols>
  <sheetData>
    <row r="1" spans="1:2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52" t="s">
        <v>184</v>
      </c>
      <c r="Q1" s="252"/>
      <c r="R1" s="252"/>
      <c r="S1" s="252"/>
      <c r="T1" s="252"/>
      <c r="U1" s="4"/>
    </row>
    <row r="2" spans="1:21">
      <c r="A2" s="253" t="s">
        <v>218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1:21" ht="15" customHeight="1">
      <c r="A3" s="18"/>
      <c r="B3" s="253" t="s">
        <v>133</v>
      </c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</row>
    <row r="4" spans="1:21">
      <c r="A4" s="18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</row>
    <row r="5" spans="1:21">
      <c r="A5" s="18"/>
      <c r="B5" s="96"/>
      <c r="C5" s="96"/>
      <c r="D5" s="96"/>
      <c r="E5" s="151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1" ht="15" customHeight="1">
      <c r="A6" s="248" t="s">
        <v>77</v>
      </c>
      <c r="B6" s="248" t="s">
        <v>1</v>
      </c>
      <c r="C6" s="249" t="s">
        <v>2</v>
      </c>
      <c r="D6" s="249" t="s">
        <v>3</v>
      </c>
      <c r="E6" s="205" t="s">
        <v>242</v>
      </c>
      <c r="F6" s="205" t="s">
        <v>243</v>
      </c>
      <c r="G6" s="249" t="s">
        <v>4</v>
      </c>
      <c r="H6" s="248" t="s">
        <v>66</v>
      </c>
      <c r="I6" s="248"/>
      <c r="J6" s="248"/>
      <c r="K6" s="248" t="s">
        <v>76</v>
      </c>
      <c r="L6" s="248"/>
      <c r="M6" s="248"/>
      <c r="N6" s="176" t="s">
        <v>5</v>
      </c>
      <c r="O6" s="176"/>
      <c r="P6" s="176"/>
      <c r="Q6" s="176"/>
      <c r="R6" s="176"/>
      <c r="S6" s="176"/>
      <c r="T6" s="254" t="s">
        <v>6</v>
      </c>
      <c r="U6" s="255" t="s">
        <v>90</v>
      </c>
    </row>
    <row r="7" spans="1:21" ht="96">
      <c r="A7" s="248"/>
      <c r="B7" s="248"/>
      <c r="C7" s="249"/>
      <c r="D7" s="249"/>
      <c r="E7" s="206"/>
      <c r="F7" s="206"/>
      <c r="G7" s="249"/>
      <c r="H7" s="98" t="s">
        <v>7</v>
      </c>
      <c r="I7" s="98"/>
      <c r="J7" s="98" t="s">
        <v>88</v>
      </c>
      <c r="K7" s="98" t="s">
        <v>7</v>
      </c>
      <c r="L7" s="98"/>
      <c r="M7" s="98" t="s">
        <v>89</v>
      </c>
      <c r="N7" s="88" t="s">
        <v>8</v>
      </c>
      <c r="O7" s="99" t="s">
        <v>37</v>
      </c>
      <c r="P7" s="99" t="s">
        <v>2</v>
      </c>
      <c r="Q7" s="99" t="s">
        <v>3</v>
      </c>
      <c r="R7" s="99" t="s">
        <v>9</v>
      </c>
      <c r="S7" s="99" t="s">
        <v>10</v>
      </c>
      <c r="T7" s="254"/>
      <c r="U7" s="256"/>
    </row>
    <row r="8" spans="1:21">
      <c r="A8" s="20" t="s">
        <v>47</v>
      </c>
      <c r="B8" s="20" t="s">
        <v>48</v>
      </c>
      <c r="C8" s="20" t="s">
        <v>49</v>
      </c>
      <c r="D8" s="20" t="s">
        <v>50</v>
      </c>
      <c r="E8" s="20" t="s">
        <v>241</v>
      </c>
      <c r="F8" s="20" t="s">
        <v>51</v>
      </c>
      <c r="G8" s="20" t="s">
        <v>51</v>
      </c>
      <c r="H8" s="20" t="s">
        <v>52</v>
      </c>
      <c r="I8" s="20">
        <v>8</v>
      </c>
      <c r="J8" s="20" t="s">
        <v>53</v>
      </c>
      <c r="K8" s="20" t="s">
        <v>54</v>
      </c>
      <c r="L8" s="20">
        <v>11</v>
      </c>
      <c r="M8" s="20" t="s">
        <v>55</v>
      </c>
      <c r="N8" s="20" t="s">
        <v>56</v>
      </c>
      <c r="O8" s="20" t="s">
        <v>57</v>
      </c>
      <c r="P8" s="20" t="s">
        <v>58</v>
      </c>
      <c r="Q8" s="20" t="s">
        <v>59</v>
      </c>
      <c r="R8" s="20" t="s">
        <v>60</v>
      </c>
      <c r="S8" s="20" t="s">
        <v>61</v>
      </c>
      <c r="T8" s="20" t="s">
        <v>62</v>
      </c>
      <c r="U8" s="20" t="s">
        <v>63</v>
      </c>
    </row>
    <row r="9" spans="1:21" ht="15" customHeight="1">
      <c r="A9" s="88"/>
      <c r="B9" s="222" t="s">
        <v>91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3"/>
    </row>
    <row r="10" spans="1:21" ht="20.100000000000001" customHeight="1">
      <c r="A10" s="77">
        <v>1</v>
      </c>
      <c r="B10" s="102" t="s">
        <v>134</v>
      </c>
      <c r="C10" s="77" t="s">
        <v>11</v>
      </c>
      <c r="D10" s="103">
        <v>7.44</v>
      </c>
      <c r="E10" s="160"/>
      <c r="F10" s="103"/>
      <c r="G10" s="87">
        <f t="shared" ref="G10:G17" si="0">J10+M10+S10</f>
        <v>7.2933729999999999</v>
      </c>
      <c r="H10" s="22">
        <v>2.4</v>
      </c>
      <c r="I10" s="88">
        <v>1.91229</v>
      </c>
      <c r="J10" s="87">
        <f t="shared" ref="J10:J17" si="1">I10*H10</f>
        <v>4.5894959999999996</v>
      </c>
      <c r="K10" s="22">
        <v>1.1000000000000001</v>
      </c>
      <c r="L10" s="88">
        <v>2.4580700000000002</v>
      </c>
      <c r="M10" s="87">
        <f t="shared" ref="M10:M17" si="2">L10*K10</f>
        <v>2.7038770000000003</v>
      </c>
      <c r="N10" s="102"/>
      <c r="O10" s="75"/>
      <c r="P10" s="77"/>
      <c r="Q10" s="77"/>
      <c r="R10" s="77"/>
      <c r="S10" s="23"/>
      <c r="T10" s="95">
        <f>D10*G10</f>
        <v>54.262695120000004</v>
      </c>
      <c r="U10" s="24"/>
    </row>
    <row r="11" spans="1:21" ht="20.100000000000001" customHeight="1">
      <c r="A11" s="77">
        <v>2</v>
      </c>
      <c r="B11" s="102" t="s">
        <v>135</v>
      </c>
      <c r="C11" s="77" t="s">
        <v>104</v>
      </c>
      <c r="D11" s="103">
        <v>0.53</v>
      </c>
      <c r="E11" s="160"/>
      <c r="F11" s="103"/>
      <c r="G11" s="87">
        <f t="shared" si="0"/>
        <v>6.4494218999999999</v>
      </c>
      <c r="H11" s="22">
        <v>2.37</v>
      </c>
      <c r="I11" s="88">
        <v>1.91229</v>
      </c>
      <c r="J11" s="87">
        <f t="shared" si="1"/>
        <v>4.5321273</v>
      </c>
      <c r="K11" s="22">
        <v>0.78</v>
      </c>
      <c r="L11" s="88">
        <v>2.4580700000000002</v>
      </c>
      <c r="M11" s="87">
        <f t="shared" si="2"/>
        <v>1.9172946000000002</v>
      </c>
      <c r="N11" s="102"/>
      <c r="O11" s="75"/>
      <c r="P11" s="77"/>
      <c r="Q11" s="77"/>
      <c r="R11" s="77"/>
      <c r="S11" s="23"/>
      <c r="T11" s="95">
        <f>D11*G11</f>
        <v>3.4181936070000001</v>
      </c>
      <c r="U11" s="24"/>
    </row>
    <row r="12" spans="1:21" ht="20.100000000000001" customHeight="1">
      <c r="A12" s="77">
        <v>3</v>
      </c>
      <c r="B12" s="27" t="s">
        <v>92</v>
      </c>
      <c r="C12" s="77" t="s">
        <v>70</v>
      </c>
      <c r="D12" s="88">
        <v>1.2E-2</v>
      </c>
      <c r="E12" s="152"/>
      <c r="F12" s="103"/>
      <c r="G12" s="89">
        <f t="shared" si="0"/>
        <v>537.01633540000012</v>
      </c>
      <c r="H12" s="88">
        <v>9.86</v>
      </c>
      <c r="I12" s="88">
        <v>1.91229</v>
      </c>
      <c r="J12" s="89">
        <f t="shared" si="1"/>
        <v>18.855179400000001</v>
      </c>
      <c r="K12" s="88">
        <v>210.8</v>
      </c>
      <c r="L12" s="88">
        <v>2.4580700000000002</v>
      </c>
      <c r="M12" s="89">
        <f t="shared" si="2"/>
        <v>518.16115600000012</v>
      </c>
      <c r="N12" s="100"/>
      <c r="O12" s="93"/>
      <c r="P12" s="88"/>
      <c r="Q12" s="88"/>
      <c r="R12" s="88"/>
      <c r="S12" s="6"/>
      <c r="T12" s="92">
        <f>D12*G12</f>
        <v>6.4441960248000019</v>
      </c>
      <c r="U12" s="7">
        <f>D12*Q12*R12</f>
        <v>0</v>
      </c>
    </row>
    <row r="13" spans="1:21" ht="20.100000000000001" customHeight="1" thickBot="1">
      <c r="A13" s="82">
        <v>4</v>
      </c>
      <c r="B13" s="28" t="s">
        <v>93</v>
      </c>
      <c r="C13" s="81" t="s">
        <v>18</v>
      </c>
      <c r="D13" s="29">
        <v>26.4</v>
      </c>
      <c r="E13" s="158"/>
      <c r="F13" s="103"/>
      <c r="G13" s="78">
        <f t="shared" si="0"/>
        <v>1.5977455000000003</v>
      </c>
      <c r="H13" s="30">
        <v>0</v>
      </c>
      <c r="I13" s="88">
        <v>1.91229</v>
      </c>
      <c r="J13" s="78">
        <f t="shared" si="1"/>
        <v>0</v>
      </c>
      <c r="K13" s="30">
        <v>0.65</v>
      </c>
      <c r="L13" s="88">
        <v>2.4580700000000002</v>
      </c>
      <c r="M13" s="78">
        <f t="shared" si="2"/>
        <v>1.5977455000000003</v>
      </c>
      <c r="N13" s="31"/>
      <c r="O13" s="58"/>
      <c r="P13" s="82"/>
      <c r="Q13" s="82"/>
      <c r="R13" s="82"/>
      <c r="S13" s="32"/>
      <c r="T13" s="79">
        <f>D13*G13</f>
        <v>42.180481200000003</v>
      </c>
      <c r="U13" s="84"/>
    </row>
    <row r="14" spans="1:21" ht="20.100000000000001" customHeight="1" thickBot="1">
      <c r="A14" s="33"/>
      <c r="B14" s="34" t="s">
        <v>20</v>
      </c>
      <c r="C14" s="35"/>
      <c r="D14" s="36"/>
      <c r="E14" s="36"/>
      <c r="F14" s="122">
        <v>0.72199999999999998</v>
      </c>
      <c r="G14" s="37"/>
      <c r="H14" s="38"/>
      <c r="I14" s="38"/>
      <c r="J14" s="38"/>
      <c r="K14" s="38"/>
      <c r="L14" s="38"/>
      <c r="M14" s="38"/>
      <c r="N14" s="35"/>
      <c r="O14" s="39"/>
      <c r="P14" s="35"/>
      <c r="Q14" s="40"/>
      <c r="R14" s="35"/>
      <c r="S14" s="35"/>
      <c r="T14" s="41">
        <f>T10+T11+T12+T13</f>
        <v>106.30556595180001</v>
      </c>
      <c r="U14" s="42">
        <f>U10+U11+U12+U13</f>
        <v>0</v>
      </c>
    </row>
    <row r="15" spans="1:21" ht="20.100000000000001" customHeight="1">
      <c r="A15" s="83"/>
      <c r="B15" s="250" t="s">
        <v>94</v>
      </c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1"/>
    </row>
    <row r="16" spans="1:21" ht="30" customHeight="1">
      <c r="A16" s="77">
        <v>5</v>
      </c>
      <c r="B16" s="105" t="s">
        <v>136</v>
      </c>
      <c r="C16" s="25" t="s">
        <v>70</v>
      </c>
      <c r="D16" s="103">
        <v>0.122</v>
      </c>
      <c r="E16" s="160"/>
      <c r="F16" s="103"/>
      <c r="G16" s="87">
        <f t="shared" si="0"/>
        <v>197.97977520000001</v>
      </c>
      <c r="H16" s="22">
        <v>2.96</v>
      </c>
      <c r="I16" s="88">
        <v>1.91229</v>
      </c>
      <c r="J16" s="87">
        <f t="shared" si="1"/>
        <v>5.6603783999999999</v>
      </c>
      <c r="K16" s="22">
        <v>78.239999999999995</v>
      </c>
      <c r="L16" s="88">
        <v>2.4580700000000002</v>
      </c>
      <c r="M16" s="87">
        <f t="shared" si="2"/>
        <v>192.31939679999999</v>
      </c>
      <c r="N16" s="102"/>
      <c r="O16" s="75"/>
      <c r="P16" s="77"/>
      <c r="Q16" s="77"/>
      <c r="R16" s="77"/>
      <c r="S16" s="23"/>
      <c r="T16" s="95">
        <f>D16*G16</f>
        <v>24.1535325744</v>
      </c>
      <c r="U16" s="24"/>
    </row>
    <row r="17" spans="1:23" ht="20.100000000000001" customHeight="1" thickBot="1">
      <c r="A17" s="88">
        <v>6</v>
      </c>
      <c r="B17" s="105" t="s">
        <v>137</v>
      </c>
      <c r="C17" s="25" t="s">
        <v>18</v>
      </c>
      <c r="D17" s="103">
        <v>146</v>
      </c>
      <c r="E17" s="160"/>
      <c r="F17" s="103"/>
      <c r="G17" s="87">
        <f t="shared" si="0"/>
        <v>1.2536157000000001</v>
      </c>
      <c r="H17" s="22">
        <v>0</v>
      </c>
      <c r="I17" s="88">
        <v>1.91229</v>
      </c>
      <c r="J17" s="87">
        <f t="shared" si="1"/>
        <v>0</v>
      </c>
      <c r="K17" s="22">
        <v>0.51</v>
      </c>
      <c r="L17" s="88">
        <v>2.4580700000000002</v>
      </c>
      <c r="M17" s="87">
        <f t="shared" si="2"/>
        <v>1.2536157000000001</v>
      </c>
      <c r="N17" s="102"/>
      <c r="O17" s="75"/>
      <c r="P17" s="77"/>
      <c r="Q17" s="77"/>
      <c r="R17" s="77"/>
      <c r="S17" s="23"/>
      <c r="T17" s="95">
        <f>D17*G17</f>
        <v>183.02789220000003</v>
      </c>
      <c r="U17" s="24"/>
    </row>
    <row r="18" spans="1:23" ht="20.100000000000001" customHeight="1" thickBot="1">
      <c r="A18" s="33"/>
      <c r="B18" s="34" t="s">
        <v>20</v>
      </c>
      <c r="C18" s="35"/>
      <c r="D18" s="36"/>
      <c r="E18" s="36"/>
      <c r="F18" s="122">
        <v>1.4079999999999999</v>
      </c>
      <c r="G18" s="37"/>
      <c r="H18" s="38"/>
      <c r="I18" s="38"/>
      <c r="J18" s="38"/>
      <c r="K18" s="38"/>
      <c r="L18" s="38"/>
      <c r="M18" s="38"/>
      <c r="N18" s="35"/>
      <c r="O18" s="39"/>
      <c r="P18" s="35"/>
      <c r="Q18" s="40"/>
      <c r="R18" s="35"/>
      <c r="S18" s="35"/>
      <c r="T18" s="41">
        <f>T16+T17</f>
        <v>207.18142477440003</v>
      </c>
      <c r="U18" s="42">
        <f>U16+U17</f>
        <v>0</v>
      </c>
    </row>
    <row r="19" spans="1:23" ht="20.100000000000001" customHeight="1">
      <c r="A19" s="88"/>
      <c r="B19" s="222" t="s">
        <v>138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3"/>
    </row>
    <row r="20" spans="1:23" ht="33" customHeight="1">
      <c r="A20" s="88">
        <v>7</v>
      </c>
      <c r="B20" s="27" t="s">
        <v>139</v>
      </c>
      <c r="C20" s="26" t="s">
        <v>11</v>
      </c>
      <c r="D20" s="103">
        <v>32.35</v>
      </c>
      <c r="E20" s="160"/>
      <c r="F20" s="103"/>
      <c r="G20" s="87">
        <f t="shared" ref="G20:G22" si="3">J20+M20+S20</f>
        <v>0.57841466200000002</v>
      </c>
      <c r="H20" s="22">
        <v>7.6E-3</v>
      </c>
      <c r="I20" s="88">
        <v>1.91229</v>
      </c>
      <c r="J20" s="87">
        <f t="shared" ref="J20:J22" si="4">I20*H20</f>
        <v>1.4533404E-2</v>
      </c>
      <c r="K20" s="22">
        <v>0.22939999999999999</v>
      </c>
      <c r="L20" s="88">
        <v>2.4580700000000002</v>
      </c>
      <c r="M20" s="87">
        <f t="shared" ref="M20" si="5">L20*K20</f>
        <v>0.563881258</v>
      </c>
      <c r="N20" s="102"/>
      <c r="O20" s="75"/>
      <c r="P20" s="77"/>
      <c r="Q20" s="77"/>
      <c r="R20" s="77"/>
      <c r="S20" s="23"/>
      <c r="T20" s="95">
        <f>D20*G20</f>
        <v>18.7117143157</v>
      </c>
      <c r="U20" s="24"/>
    </row>
    <row r="21" spans="1:23" ht="33" customHeight="1">
      <c r="A21" s="88">
        <v>8</v>
      </c>
      <c r="B21" s="5" t="s">
        <v>38</v>
      </c>
      <c r="C21" s="86" t="s">
        <v>35</v>
      </c>
      <c r="D21" s="104">
        <v>4.1500000000000004</v>
      </c>
      <c r="E21" s="161"/>
      <c r="F21" s="103"/>
      <c r="G21" s="87">
        <f t="shared" si="3"/>
        <v>13.782122302280001</v>
      </c>
      <c r="H21" s="22">
        <v>1.82</v>
      </c>
      <c r="I21" s="88">
        <v>1.91229</v>
      </c>
      <c r="J21" s="87">
        <f t="shared" si="4"/>
        <v>3.4803678000000002</v>
      </c>
      <c r="K21" s="22">
        <v>1.06</v>
      </c>
      <c r="L21" s="88">
        <v>2.4580700000000002</v>
      </c>
      <c r="M21" s="87">
        <f>L21*K21</f>
        <v>2.6055542000000003</v>
      </c>
      <c r="N21" s="85" t="s">
        <v>16</v>
      </c>
      <c r="O21" s="75" t="s">
        <v>185</v>
      </c>
      <c r="P21" s="77" t="s">
        <v>11</v>
      </c>
      <c r="Q21" s="77">
        <v>1.24</v>
      </c>
      <c r="R21" s="77">
        <v>5.133</v>
      </c>
      <c r="S21" s="23">
        <f>Q21*R21*1.209159</f>
        <v>7.6962003022800003</v>
      </c>
      <c r="T21" s="95">
        <f>D21*G21</f>
        <v>57.195807554462007</v>
      </c>
      <c r="U21" s="24">
        <f>D21*Q21*R21</f>
        <v>26.414418000000005</v>
      </c>
    </row>
    <row r="22" spans="1:23" ht="30" customHeight="1">
      <c r="A22" s="88">
        <v>9</v>
      </c>
      <c r="B22" s="102" t="s">
        <v>64</v>
      </c>
      <c r="C22" s="77" t="s">
        <v>11</v>
      </c>
      <c r="D22" s="77">
        <v>4.1500000000000004</v>
      </c>
      <c r="E22" s="154"/>
      <c r="F22" s="103"/>
      <c r="G22" s="87">
        <f t="shared" si="3"/>
        <v>33.113252246900004</v>
      </c>
      <c r="H22" s="22">
        <v>0.7</v>
      </c>
      <c r="I22" s="88">
        <v>1.91229</v>
      </c>
      <c r="J22" s="87">
        <f t="shared" si="4"/>
        <v>1.338603</v>
      </c>
      <c r="K22" s="22">
        <v>0.28000000000000003</v>
      </c>
      <c r="L22" s="88">
        <v>2.4580700000000002</v>
      </c>
      <c r="M22" s="87">
        <f>L22*K22</f>
        <v>0.68825960000000008</v>
      </c>
      <c r="N22" s="102" t="s">
        <v>41</v>
      </c>
      <c r="O22" s="75" t="s">
        <v>95</v>
      </c>
      <c r="P22" s="77" t="s">
        <v>11</v>
      </c>
      <c r="Q22" s="77">
        <v>1.02</v>
      </c>
      <c r="R22" s="77">
        <v>25.204999999999998</v>
      </c>
      <c r="S22" s="23">
        <f>(R22*Q22)*1.209159</f>
        <v>31.086389646900003</v>
      </c>
      <c r="T22" s="95">
        <f>D22*G22</f>
        <v>137.41999682463504</v>
      </c>
      <c r="U22" s="24">
        <f>D22*Q22*R22</f>
        <v>106.69276500000001</v>
      </c>
    </row>
    <row r="23" spans="1:23" ht="9.9499999999999993" customHeight="1">
      <c r="A23" s="168">
        <v>10</v>
      </c>
      <c r="B23" s="244" t="s">
        <v>140</v>
      </c>
      <c r="C23" s="178" t="s">
        <v>11</v>
      </c>
      <c r="D23" s="178">
        <v>15.11</v>
      </c>
      <c r="E23" s="156"/>
      <c r="F23" s="172"/>
      <c r="G23" s="201">
        <f>J23+M23+S23+S24+S25</f>
        <v>47.619995389085801</v>
      </c>
      <c r="H23" s="209">
        <v>2.12</v>
      </c>
      <c r="I23" s="88">
        <v>1.91229</v>
      </c>
      <c r="J23" s="201">
        <f>I23*H23</f>
        <v>4.0540548000000003</v>
      </c>
      <c r="K23" s="209">
        <v>0.92</v>
      </c>
      <c r="L23" s="88">
        <v>2.4580700000000002</v>
      </c>
      <c r="M23" s="201">
        <f>L23*K23</f>
        <v>2.2614244000000001</v>
      </c>
      <c r="N23" s="102" t="s">
        <v>97</v>
      </c>
      <c r="O23" s="75" t="s">
        <v>43</v>
      </c>
      <c r="P23" s="52" t="s">
        <v>68</v>
      </c>
      <c r="Q23" s="52">
        <v>1.0149999999999999</v>
      </c>
      <c r="R23" s="87">
        <v>30.013999999999999</v>
      </c>
      <c r="S23" s="46">
        <f t="shared" ref="S23:S39" si="6">R23*Q23*1.209159</f>
        <v>36.836073699389999</v>
      </c>
      <c r="T23" s="202">
        <f>D23*G23</f>
        <v>719.53813032908647</v>
      </c>
      <c r="U23" s="24">
        <f>D23*Q23*R23</f>
        <v>460.31421309999996</v>
      </c>
      <c r="W23" s="179"/>
    </row>
    <row r="24" spans="1:23" ht="9.9499999999999993" customHeight="1">
      <c r="A24" s="226"/>
      <c r="B24" s="244"/>
      <c r="C24" s="178"/>
      <c r="D24" s="178"/>
      <c r="E24" s="162"/>
      <c r="F24" s="174"/>
      <c r="G24" s="201"/>
      <c r="H24" s="209"/>
      <c r="I24" s="88">
        <v>1.91229</v>
      </c>
      <c r="J24" s="201"/>
      <c r="K24" s="209"/>
      <c r="L24" s="88">
        <v>2.4580700000000002</v>
      </c>
      <c r="M24" s="201"/>
      <c r="N24" s="43" t="s">
        <v>96</v>
      </c>
      <c r="O24" s="25" t="s">
        <v>34</v>
      </c>
      <c r="P24" s="52" t="s">
        <v>69</v>
      </c>
      <c r="Q24" s="1">
        <v>0.70299999999999996</v>
      </c>
      <c r="R24" s="87">
        <v>3.5</v>
      </c>
      <c r="S24" s="46">
        <f t="shared" si="6"/>
        <v>2.9751357194999999</v>
      </c>
      <c r="T24" s="202"/>
      <c r="U24" s="24">
        <f>D23*Q24*R24</f>
        <v>37.178154999999997</v>
      </c>
      <c r="W24" s="179"/>
    </row>
    <row r="25" spans="1:23" ht="9.9499999999999993" customHeight="1">
      <c r="A25" s="226"/>
      <c r="B25" s="244"/>
      <c r="C25" s="178"/>
      <c r="D25" s="178"/>
      <c r="E25" s="157"/>
      <c r="F25" s="173"/>
      <c r="G25" s="201"/>
      <c r="H25" s="209"/>
      <c r="I25" s="88">
        <v>1.91229</v>
      </c>
      <c r="J25" s="201"/>
      <c r="K25" s="209"/>
      <c r="L25" s="88">
        <v>2.4580700000000002</v>
      </c>
      <c r="M25" s="201"/>
      <c r="N25" s="43" t="s">
        <v>67</v>
      </c>
      <c r="O25" s="25" t="s">
        <v>186</v>
      </c>
      <c r="P25" s="52" t="s">
        <v>68</v>
      </c>
      <c r="Q25" s="45">
        <v>1.14E-2</v>
      </c>
      <c r="R25" s="103">
        <v>108.333</v>
      </c>
      <c r="S25" s="46">
        <f t="shared" si="6"/>
        <v>1.4933067701958003</v>
      </c>
      <c r="T25" s="202"/>
      <c r="U25" s="24">
        <f>D23*Q25*R25</f>
        <v>18.660792581999999</v>
      </c>
      <c r="W25" s="179"/>
    </row>
    <row r="26" spans="1:23" ht="20.100000000000001" customHeight="1">
      <c r="A26" s="88">
        <v>11</v>
      </c>
      <c r="B26" s="102" t="s">
        <v>39</v>
      </c>
      <c r="C26" s="77" t="s">
        <v>14</v>
      </c>
      <c r="D26" s="77">
        <v>325.3</v>
      </c>
      <c r="E26" s="154"/>
      <c r="F26" s="103"/>
      <c r="G26" s="87">
        <f t="shared" ref="G26:G27" si="7">J26+M26+S26</f>
        <v>0.48366360000000008</v>
      </c>
      <c r="H26" s="94"/>
      <c r="I26" s="88">
        <v>1.91229</v>
      </c>
      <c r="J26" s="104"/>
      <c r="K26" s="94"/>
      <c r="L26" s="88">
        <v>2.4580700000000002</v>
      </c>
      <c r="M26" s="104"/>
      <c r="N26" s="48" t="s">
        <v>40</v>
      </c>
      <c r="O26" s="75" t="s">
        <v>187</v>
      </c>
      <c r="P26" s="49" t="s">
        <v>14</v>
      </c>
      <c r="Q26" s="50">
        <v>1</v>
      </c>
      <c r="R26" s="95">
        <v>0.4</v>
      </c>
      <c r="S26" s="46">
        <f t="shared" si="6"/>
        <v>0.48366360000000008</v>
      </c>
      <c r="T26" s="95">
        <f>D26*G26</f>
        <v>157.33576908000003</v>
      </c>
      <c r="U26" s="24">
        <f>D26*Q26*R26</f>
        <v>130.12</v>
      </c>
    </row>
    <row r="27" spans="1:23" ht="20.100000000000001" customHeight="1">
      <c r="A27" s="88">
        <v>12</v>
      </c>
      <c r="B27" s="102" t="s">
        <v>141</v>
      </c>
      <c r="C27" s="77" t="s">
        <v>14</v>
      </c>
      <c r="D27" s="77">
        <v>103.25</v>
      </c>
      <c r="E27" s="154"/>
      <c r="F27" s="103"/>
      <c r="G27" s="87">
        <f t="shared" si="7"/>
        <v>0.47106779069700006</v>
      </c>
      <c r="H27" s="94"/>
      <c r="I27" s="88">
        <v>1.91229</v>
      </c>
      <c r="J27" s="104"/>
      <c r="K27" s="94"/>
      <c r="L27" s="88">
        <v>2.4580700000000002</v>
      </c>
      <c r="M27" s="104"/>
      <c r="N27" s="48" t="s">
        <v>142</v>
      </c>
      <c r="O27" s="75" t="s">
        <v>188</v>
      </c>
      <c r="P27" s="49" t="s">
        <v>14</v>
      </c>
      <c r="Q27" s="50">
        <v>1</v>
      </c>
      <c r="R27" s="95">
        <v>0.38958300000000001</v>
      </c>
      <c r="S27" s="46">
        <f t="shared" si="6"/>
        <v>0.47106779069700006</v>
      </c>
      <c r="T27" s="95">
        <f>D27*G27</f>
        <v>48.637749389465256</v>
      </c>
      <c r="U27" s="24">
        <f>D27*Q27*R27</f>
        <v>40.224444750000004</v>
      </c>
    </row>
    <row r="28" spans="1:23" ht="6" customHeight="1">
      <c r="A28" s="168">
        <v>13</v>
      </c>
      <c r="B28" s="242" t="s">
        <v>143</v>
      </c>
      <c r="C28" s="243" t="s">
        <v>35</v>
      </c>
      <c r="D28" s="243">
        <v>1.54</v>
      </c>
      <c r="E28" s="163"/>
      <c r="F28" s="172"/>
      <c r="G28" s="201">
        <f>J28+M28+S28+S29+S31+S32+S30</f>
        <v>82.647501135555601</v>
      </c>
      <c r="H28" s="209">
        <v>7.43</v>
      </c>
      <c r="I28" s="88">
        <v>1.91229</v>
      </c>
      <c r="J28" s="201">
        <f>I28*H28</f>
        <v>14.208314699999999</v>
      </c>
      <c r="K28" s="209">
        <v>3.36</v>
      </c>
      <c r="L28" s="88">
        <v>2.4580700000000002</v>
      </c>
      <c r="M28" s="201">
        <f>L28*K28</f>
        <v>8.2591152000000001</v>
      </c>
      <c r="N28" s="102" t="s">
        <v>97</v>
      </c>
      <c r="O28" s="75" t="s">
        <v>43</v>
      </c>
      <c r="P28" s="44" t="s">
        <v>11</v>
      </c>
      <c r="Q28" s="45">
        <v>1.0149999999999999</v>
      </c>
      <c r="R28" s="87">
        <v>30.013999999999999</v>
      </c>
      <c r="S28" s="46">
        <f t="shared" si="6"/>
        <v>36.836073699389999</v>
      </c>
      <c r="T28" s="202">
        <f>D28*G28</f>
        <v>127.27715174875563</v>
      </c>
      <c r="U28" s="24">
        <f>D28*Q28*R28</f>
        <v>46.914883399999994</v>
      </c>
    </row>
    <row r="29" spans="1:23" ht="6" customHeight="1">
      <c r="A29" s="226"/>
      <c r="B29" s="242"/>
      <c r="C29" s="243"/>
      <c r="D29" s="243"/>
      <c r="E29" s="164"/>
      <c r="F29" s="174"/>
      <c r="G29" s="201"/>
      <c r="H29" s="209"/>
      <c r="I29" s="88">
        <v>1.91229</v>
      </c>
      <c r="J29" s="201"/>
      <c r="K29" s="209"/>
      <c r="L29" s="88">
        <v>2.4580700000000002</v>
      </c>
      <c r="M29" s="201"/>
      <c r="N29" s="43" t="s">
        <v>67</v>
      </c>
      <c r="O29" s="25" t="s">
        <v>186</v>
      </c>
      <c r="P29" s="44" t="s">
        <v>11</v>
      </c>
      <c r="Q29" s="45">
        <v>6.4799999999999996E-2</v>
      </c>
      <c r="R29" s="103">
        <v>108.333</v>
      </c>
      <c r="S29" s="46">
        <f t="shared" si="6"/>
        <v>8.4882700621656006</v>
      </c>
      <c r="T29" s="202"/>
      <c r="U29" s="24">
        <f>D28*Q29*R29</f>
        <v>10.810766736</v>
      </c>
    </row>
    <row r="30" spans="1:23" ht="6" customHeight="1">
      <c r="A30" s="226"/>
      <c r="B30" s="242"/>
      <c r="C30" s="243"/>
      <c r="D30" s="243"/>
      <c r="E30" s="164"/>
      <c r="F30" s="174"/>
      <c r="G30" s="201"/>
      <c r="H30" s="209"/>
      <c r="I30" s="88">
        <v>1.91229</v>
      </c>
      <c r="J30" s="201"/>
      <c r="K30" s="209"/>
      <c r="L30" s="88">
        <v>2.4580700000000002</v>
      </c>
      <c r="M30" s="201"/>
      <c r="N30" s="43" t="s">
        <v>96</v>
      </c>
      <c r="O30" s="25" t="s">
        <v>34</v>
      </c>
      <c r="P30" s="44" t="s">
        <v>12</v>
      </c>
      <c r="Q30" s="45">
        <v>2.42</v>
      </c>
      <c r="R30" s="87">
        <v>3.5</v>
      </c>
      <c r="S30" s="46">
        <f t="shared" si="6"/>
        <v>10.24157673</v>
      </c>
      <c r="T30" s="202"/>
      <c r="U30" s="24">
        <f>D28*Q30*R30</f>
        <v>13.043799999999999</v>
      </c>
    </row>
    <row r="31" spans="1:23" ht="6" customHeight="1">
      <c r="A31" s="226"/>
      <c r="B31" s="242"/>
      <c r="C31" s="243"/>
      <c r="D31" s="243"/>
      <c r="E31" s="164"/>
      <c r="F31" s="174"/>
      <c r="G31" s="201"/>
      <c r="H31" s="209"/>
      <c r="I31" s="88">
        <v>1.91229</v>
      </c>
      <c r="J31" s="201"/>
      <c r="K31" s="209"/>
      <c r="L31" s="88">
        <v>2.4580700000000002</v>
      </c>
      <c r="M31" s="201"/>
      <c r="N31" s="21" t="s">
        <v>19</v>
      </c>
      <c r="O31" s="93" t="s">
        <v>190</v>
      </c>
      <c r="P31" s="44" t="s">
        <v>14</v>
      </c>
      <c r="Q31" s="45">
        <v>1.5</v>
      </c>
      <c r="R31" s="103">
        <v>0.89400000000000002</v>
      </c>
      <c r="S31" s="46">
        <f t="shared" si="6"/>
        <v>1.621482219</v>
      </c>
      <c r="T31" s="202"/>
      <c r="U31" s="24">
        <f>D28*Q31*R31</f>
        <v>2.06514</v>
      </c>
    </row>
    <row r="32" spans="1:23" ht="6" customHeight="1">
      <c r="A32" s="169"/>
      <c r="B32" s="242"/>
      <c r="C32" s="243"/>
      <c r="D32" s="243"/>
      <c r="E32" s="165"/>
      <c r="F32" s="173"/>
      <c r="G32" s="201"/>
      <c r="H32" s="209"/>
      <c r="I32" s="88">
        <v>1.91229</v>
      </c>
      <c r="J32" s="201"/>
      <c r="K32" s="209"/>
      <c r="L32" s="88">
        <v>2.4580700000000002</v>
      </c>
      <c r="M32" s="201"/>
      <c r="N32" s="47" t="s">
        <v>22</v>
      </c>
      <c r="O32" s="25" t="s">
        <v>189</v>
      </c>
      <c r="P32" s="44" t="s">
        <v>18</v>
      </c>
      <c r="Q32" s="45">
        <v>2.2000000000000001E-3</v>
      </c>
      <c r="R32" s="87">
        <v>1125</v>
      </c>
      <c r="S32" s="95">
        <f t="shared" si="6"/>
        <v>2.9926685250000005</v>
      </c>
      <c r="T32" s="202"/>
      <c r="U32" s="53">
        <f>D28*Q32*R32</f>
        <v>3.8115000000000006</v>
      </c>
    </row>
    <row r="33" spans="1:21" ht="20.100000000000001" customHeight="1">
      <c r="A33" s="73">
        <v>14</v>
      </c>
      <c r="B33" s="102" t="s">
        <v>39</v>
      </c>
      <c r="C33" s="77" t="s">
        <v>14</v>
      </c>
      <c r="D33" s="77">
        <v>142</v>
      </c>
      <c r="E33" s="154"/>
      <c r="F33" s="103"/>
      <c r="G33" s="87">
        <f t="shared" ref="G33:G34" si="8">J33+M33+S33</f>
        <v>0.48366360000000008</v>
      </c>
      <c r="H33" s="94"/>
      <c r="I33" s="88">
        <v>1.91229</v>
      </c>
      <c r="J33" s="104"/>
      <c r="K33" s="94"/>
      <c r="L33" s="88">
        <v>2.4580700000000002</v>
      </c>
      <c r="M33" s="104"/>
      <c r="N33" s="48" t="s">
        <v>39</v>
      </c>
      <c r="O33" s="75" t="s">
        <v>187</v>
      </c>
      <c r="P33" s="49" t="s">
        <v>14</v>
      </c>
      <c r="Q33" s="50">
        <v>1</v>
      </c>
      <c r="R33" s="95">
        <v>0.4</v>
      </c>
      <c r="S33" s="46">
        <f t="shared" si="6"/>
        <v>0.48366360000000008</v>
      </c>
      <c r="T33" s="95">
        <f>D33*G33</f>
        <v>68.680231200000009</v>
      </c>
      <c r="U33" s="24">
        <f>D33*Q33*R33</f>
        <v>56.800000000000004</v>
      </c>
    </row>
    <row r="34" spans="1:21" ht="20.100000000000001" customHeight="1">
      <c r="A34" s="73">
        <v>15</v>
      </c>
      <c r="B34" s="102" t="s">
        <v>141</v>
      </c>
      <c r="C34" s="77" t="s">
        <v>14</v>
      </c>
      <c r="D34" s="77">
        <v>27.28</v>
      </c>
      <c r="E34" s="154"/>
      <c r="F34" s="103"/>
      <c r="G34" s="87">
        <f t="shared" si="8"/>
        <v>0.47106779069700006</v>
      </c>
      <c r="H34" s="94"/>
      <c r="I34" s="88">
        <v>1.91229</v>
      </c>
      <c r="J34" s="104"/>
      <c r="K34" s="94"/>
      <c r="L34" s="88">
        <v>2.4580700000000002</v>
      </c>
      <c r="M34" s="104"/>
      <c r="N34" s="48" t="s">
        <v>142</v>
      </c>
      <c r="O34" s="75" t="s">
        <v>188</v>
      </c>
      <c r="P34" s="49" t="s">
        <v>14</v>
      </c>
      <c r="Q34" s="50">
        <v>1</v>
      </c>
      <c r="R34" s="95">
        <v>0.38958300000000001</v>
      </c>
      <c r="S34" s="46">
        <f t="shared" si="6"/>
        <v>0.47106779069700006</v>
      </c>
      <c r="T34" s="95">
        <f>D34*G34</f>
        <v>12.850729330214161</v>
      </c>
      <c r="U34" s="24">
        <f>D34*Q34*R34</f>
        <v>10.627824240000001</v>
      </c>
    </row>
    <row r="35" spans="1:21" ht="6" customHeight="1">
      <c r="A35" s="168">
        <v>16</v>
      </c>
      <c r="B35" s="242" t="s">
        <v>144</v>
      </c>
      <c r="C35" s="243" t="s">
        <v>35</v>
      </c>
      <c r="D35" s="243">
        <v>7.66</v>
      </c>
      <c r="E35" s="163"/>
      <c r="F35" s="172"/>
      <c r="G35" s="201">
        <f>J35+M35+S35+S36+S39+S37+S38</f>
        <v>44.663449564585505</v>
      </c>
      <c r="H35" s="209">
        <v>1.55</v>
      </c>
      <c r="I35" s="88">
        <v>1.91229</v>
      </c>
      <c r="J35" s="201">
        <f>I35*H35</f>
        <v>2.9640495000000002</v>
      </c>
      <c r="K35" s="209">
        <v>0.33</v>
      </c>
      <c r="L35" s="88">
        <v>2.4580700000000002</v>
      </c>
      <c r="M35" s="201">
        <f>L35*K35</f>
        <v>0.81116310000000014</v>
      </c>
      <c r="N35" s="102" t="s">
        <v>83</v>
      </c>
      <c r="O35" s="75" t="s">
        <v>109</v>
      </c>
      <c r="P35" s="44" t="s">
        <v>11</v>
      </c>
      <c r="Q35" s="1">
        <v>1.02</v>
      </c>
      <c r="R35" s="103">
        <v>27.946999999999999</v>
      </c>
      <c r="S35" s="46">
        <f t="shared" si="6"/>
        <v>34.468213904460001</v>
      </c>
      <c r="T35" s="202">
        <f>D35*G35</f>
        <v>342.12202366472496</v>
      </c>
      <c r="U35" s="24">
        <f>D35*Q35*R35</f>
        <v>218.35550040000001</v>
      </c>
    </row>
    <row r="36" spans="1:21" ht="6" customHeight="1">
      <c r="A36" s="226"/>
      <c r="B36" s="242"/>
      <c r="C36" s="243"/>
      <c r="D36" s="243"/>
      <c r="E36" s="164"/>
      <c r="F36" s="174"/>
      <c r="G36" s="201"/>
      <c r="H36" s="209"/>
      <c r="I36" s="88">
        <v>1.91229</v>
      </c>
      <c r="J36" s="201"/>
      <c r="K36" s="209"/>
      <c r="L36" s="88">
        <v>2.4580700000000002</v>
      </c>
      <c r="M36" s="201"/>
      <c r="N36" s="43" t="s">
        <v>67</v>
      </c>
      <c r="O36" s="25" t="s">
        <v>186</v>
      </c>
      <c r="P36" s="44" t="s">
        <v>11</v>
      </c>
      <c r="Q36" s="1">
        <v>1.52E-2</v>
      </c>
      <c r="R36" s="103">
        <v>108.333</v>
      </c>
      <c r="S36" s="46">
        <f t="shared" si="6"/>
        <v>1.9910756935944003</v>
      </c>
      <c r="T36" s="202"/>
      <c r="U36" s="24">
        <f>D35*Q36*R36</f>
        <v>12.613427856000001</v>
      </c>
    </row>
    <row r="37" spans="1:21" ht="6" customHeight="1">
      <c r="A37" s="226"/>
      <c r="B37" s="242"/>
      <c r="C37" s="243"/>
      <c r="D37" s="243"/>
      <c r="E37" s="164"/>
      <c r="F37" s="174"/>
      <c r="G37" s="201"/>
      <c r="H37" s="209"/>
      <c r="I37" s="88">
        <v>1.91229</v>
      </c>
      <c r="J37" s="201"/>
      <c r="K37" s="209"/>
      <c r="L37" s="88">
        <v>2.4580700000000002</v>
      </c>
      <c r="M37" s="201"/>
      <c r="N37" s="43" t="s">
        <v>96</v>
      </c>
      <c r="O37" s="25" t="s">
        <v>34</v>
      </c>
      <c r="P37" s="44" t="s">
        <v>12</v>
      </c>
      <c r="Q37" s="1">
        <v>0.71699999999999997</v>
      </c>
      <c r="R37" s="87">
        <v>3.5</v>
      </c>
      <c r="S37" s="46">
        <f t="shared" si="6"/>
        <v>3.0343845105000002</v>
      </c>
      <c r="T37" s="202"/>
      <c r="U37" s="24">
        <f>D35*Q37*R37</f>
        <v>19.222769999999997</v>
      </c>
    </row>
    <row r="38" spans="1:21" ht="6" customHeight="1">
      <c r="A38" s="226"/>
      <c r="B38" s="242"/>
      <c r="C38" s="243"/>
      <c r="D38" s="243"/>
      <c r="E38" s="164"/>
      <c r="F38" s="174"/>
      <c r="G38" s="201"/>
      <c r="H38" s="209"/>
      <c r="I38" s="88">
        <v>1.91229</v>
      </c>
      <c r="J38" s="201"/>
      <c r="K38" s="209"/>
      <c r="L38" s="88">
        <v>2.4580700000000002</v>
      </c>
      <c r="M38" s="201"/>
      <c r="N38" s="47" t="s">
        <v>23</v>
      </c>
      <c r="O38" s="25" t="s">
        <v>186</v>
      </c>
      <c r="P38" s="44" t="s">
        <v>11</v>
      </c>
      <c r="Q38" s="1">
        <v>1.2999999999999999E-3</v>
      </c>
      <c r="R38" s="103">
        <v>108.333</v>
      </c>
      <c r="S38" s="95">
        <f t="shared" si="6"/>
        <v>0.17028936853109999</v>
      </c>
      <c r="T38" s="202"/>
      <c r="U38" s="24">
        <f>D35*Q38*R38</f>
        <v>1.0787800139999999</v>
      </c>
    </row>
    <row r="39" spans="1:21" ht="6" customHeight="1" thickBot="1">
      <c r="A39" s="169"/>
      <c r="B39" s="242"/>
      <c r="C39" s="243"/>
      <c r="D39" s="243"/>
      <c r="E39" s="164"/>
      <c r="F39" s="180"/>
      <c r="G39" s="201"/>
      <c r="H39" s="209"/>
      <c r="I39" s="88">
        <v>1.91229</v>
      </c>
      <c r="J39" s="201"/>
      <c r="K39" s="209"/>
      <c r="L39" s="88">
        <v>2.4580700000000002</v>
      </c>
      <c r="M39" s="201"/>
      <c r="N39" s="47" t="s">
        <v>22</v>
      </c>
      <c r="O39" s="25" t="s">
        <v>189</v>
      </c>
      <c r="P39" s="44" t="s">
        <v>18</v>
      </c>
      <c r="Q39" s="1">
        <v>8.9999999999999998E-4</v>
      </c>
      <c r="R39" s="87">
        <v>1125</v>
      </c>
      <c r="S39" s="95">
        <f t="shared" si="6"/>
        <v>1.2242734875000001</v>
      </c>
      <c r="T39" s="202"/>
      <c r="U39" s="53">
        <f>D35*Q39*R39</f>
        <v>7.7557499999999999</v>
      </c>
    </row>
    <row r="40" spans="1:21" ht="20.100000000000001" customHeight="1" thickBot="1">
      <c r="A40" s="74"/>
      <c r="B40" s="34" t="s">
        <v>20</v>
      </c>
      <c r="C40" s="35"/>
      <c r="D40" s="36"/>
      <c r="E40" s="36"/>
      <c r="F40" s="122">
        <v>11.484</v>
      </c>
      <c r="G40" s="37"/>
      <c r="H40" s="38"/>
      <c r="I40" s="38"/>
      <c r="J40" s="38"/>
      <c r="K40" s="38"/>
      <c r="L40" s="38"/>
      <c r="M40" s="38"/>
      <c r="N40" s="35"/>
      <c r="O40" s="39"/>
      <c r="P40" s="35"/>
      <c r="Q40" s="40"/>
      <c r="R40" s="35"/>
      <c r="S40" s="35"/>
      <c r="T40" s="41">
        <f>T20+T21+T22+T23+T26+T27+T28+T33+T34+T35</f>
        <v>1689.7693034370434</v>
      </c>
      <c r="U40" s="54">
        <f>U20+U21+U22+U23+U24+U25+U26+U27+U28+U29+U30+U31+U32+U33+U34+U35+U36+U37+U38+U39</f>
        <v>1222.7049310780001</v>
      </c>
    </row>
    <row r="41" spans="1:21" ht="20.100000000000001" customHeight="1">
      <c r="A41" s="88"/>
      <c r="B41" s="245" t="s">
        <v>146</v>
      </c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7"/>
    </row>
    <row r="42" spans="1:21" ht="30" customHeight="1">
      <c r="A42" s="88">
        <v>17</v>
      </c>
      <c r="B42" s="27" t="s">
        <v>145</v>
      </c>
      <c r="C42" s="26" t="s">
        <v>11</v>
      </c>
      <c r="D42" s="103">
        <v>7.34</v>
      </c>
      <c r="E42" s="160"/>
      <c r="F42" s="103"/>
      <c r="G42" s="87">
        <f t="shared" ref="G42:G45" si="9">J42+M42+S42</f>
        <v>0.57841466200000002</v>
      </c>
      <c r="H42" s="22">
        <v>7.6E-3</v>
      </c>
      <c r="I42" s="88">
        <v>1.91229</v>
      </c>
      <c r="J42" s="87">
        <f t="shared" ref="J42:J45" si="10">I42*H42</f>
        <v>1.4533404E-2</v>
      </c>
      <c r="K42" s="22">
        <v>0.22939999999999999</v>
      </c>
      <c r="L42" s="88">
        <v>2.4580700000000002</v>
      </c>
      <c r="M42" s="87">
        <f t="shared" ref="M42" si="11">L42*K42</f>
        <v>0.563881258</v>
      </c>
      <c r="N42" s="102"/>
      <c r="O42" s="75"/>
      <c r="P42" s="77"/>
      <c r="Q42" s="77"/>
      <c r="R42" s="77"/>
      <c r="S42" s="23"/>
      <c r="T42" s="95">
        <f>D42*G42</f>
        <v>4.2455636190800004</v>
      </c>
      <c r="U42" s="24"/>
    </row>
    <row r="43" spans="1:21" ht="20.100000000000001" customHeight="1">
      <c r="A43" s="20" t="s">
        <v>47</v>
      </c>
      <c r="B43" s="20" t="s">
        <v>48</v>
      </c>
      <c r="C43" s="20" t="s">
        <v>49</v>
      </c>
      <c r="D43" s="20" t="s">
        <v>50</v>
      </c>
      <c r="E43" s="20" t="s">
        <v>241</v>
      </c>
      <c r="F43" s="20" t="s">
        <v>51</v>
      </c>
      <c r="G43" s="87"/>
      <c r="H43" s="22"/>
      <c r="I43" s="88"/>
      <c r="J43" s="87"/>
      <c r="K43" s="22"/>
      <c r="L43" s="88"/>
      <c r="M43" s="87"/>
      <c r="N43" s="102"/>
      <c r="O43" s="75"/>
      <c r="P43" s="77"/>
      <c r="Q43" s="77"/>
      <c r="R43" s="77"/>
      <c r="S43" s="23"/>
      <c r="T43" s="95"/>
      <c r="U43" s="24"/>
    </row>
    <row r="44" spans="1:21" ht="30" customHeight="1">
      <c r="A44" s="88">
        <v>18</v>
      </c>
      <c r="B44" s="5" t="s">
        <v>38</v>
      </c>
      <c r="C44" s="86" t="s">
        <v>35</v>
      </c>
      <c r="D44" s="104">
        <v>2.4500000000000002</v>
      </c>
      <c r="E44" s="161"/>
      <c r="F44" s="103"/>
      <c r="G44" s="87">
        <f t="shared" si="9"/>
        <v>13.782122302280001</v>
      </c>
      <c r="H44" s="22">
        <v>1.82</v>
      </c>
      <c r="I44" s="88">
        <v>1.91229</v>
      </c>
      <c r="J44" s="87">
        <f t="shared" si="10"/>
        <v>3.4803678000000002</v>
      </c>
      <c r="K44" s="22">
        <v>1.06</v>
      </c>
      <c r="L44" s="88">
        <v>2.4580700000000002</v>
      </c>
      <c r="M44" s="87">
        <f>L44*K44</f>
        <v>2.6055542000000003</v>
      </c>
      <c r="N44" s="85" t="s">
        <v>16</v>
      </c>
      <c r="O44" s="75" t="s">
        <v>185</v>
      </c>
      <c r="P44" s="77" t="s">
        <v>11</v>
      </c>
      <c r="Q44" s="77">
        <v>1.24</v>
      </c>
      <c r="R44" s="77">
        <v>5.133</v>
      </c>
      <c r="S44" s="23">
        <f>Q44*R44*1.209159</f>
        <v>7.6962003022800003</v>
      </c>
      <c r="T44" s="95">
        <f>D44*G44</f>
        <v>33.766199640586002</v>
      </c>
      <c r="U44" s="24">
        <f>D44*Q44*R44</f>
        <v>15.594054000000002</v>
      </c>
    </row>
    <row r="45" spans="1:21" ht="30" customHeight="1">
      <c r="A45" s="88">
        <v>19</v>
      </c>
      <c r="B45" s="102" t="s">
        <v>64</v>
      </c>
      <c r="C45" s="77" t="s">
        <v>11</v>
      </c>
      <c r="D45" s="77">
        <v>2.4500000000000002</v>
      </c>
      <c r="E45" s="154"/>
      <c r="F45" s="103"/>
      <c r="G45" s="87">
        <f t="shared" si="9"/>
        <v>33.113252246900004</v>
      </c>
      <c r="H45" s="22">
        <v>0.7</v>
      </c>
      <c r="I45" s="88">
        <v>1.91229</v>
      </c>
      <c r="J45" s="87">
        <f t="shared" si="10"/>
        <v>1.338603</v>
      </c>
      <c r="K45" s="22">
        <v>0.28000000000000003</v>
      </c>
      <c r="L45" s="88">
        <v>2.4580700000000002</v>
      </c>
      <c r="M45" s="87">
        <f>L45*K45</f>
        <v>0.68825960000000008</v>
      </c>
      <c r="N45" s="102" t="s">
        <v>41</v>
      </c>
      <c r="O45" s="75" t="s">
        <v>95</v>
      </c>
      <c r="P45" s="77" t="s">
        <v>11</v>
      </c>
      <c r="Q45" s="77">
        <v>1.02</v>
      </c>
      <c r="R45" s="77">
        <v>25.204999999999998</v>
      </c>
      <c r="S45" s="23">
        <f>(R45*Q45)*1.209159</f>
        <v>31.086389646900003</v>
      </c>
      <c r="T45" s="95">
        <f>D45*G45</f>
        <v>81.127468004905012</v>
      </c>
      <c r="U45" s="24">
        <f>D45*Q45*R45</f>
        <v>62.987294999999996</v>
      </c>
    </row>
    <row r="46" spans="1:21" ht="7.5" customHeight="1">
      <c r="A46" s="176">
        <v>20</v>
      </c>
      <c r="B46" s="244" t="s">
        <v>147</v>
      </c>
      <c r="C46" s="178" t="s">
        <v>11</v>
      </c>
      <c r="D46" s="178">
        <v>12.67</v>
      </c>
      <c r="E46" s="156"/>
      <c r="F46" s="172"/>
      <c r="G46" s="201">
        <f>J46+M46+S46+S47+S49+S48</f>
        <v>34.50846864207</v>
      </c>
      <c r="H46" s="209">
        <v>1.74</v>
      </c>
      <c r="I46" s="88">
        <v>1.91229</v>
      </c>
      <c r="J46" s="201">
        <f>I46*H46</f>
        <v>3.3273846000000002</v>
      </c>
      <c r="K46" s="209">
        <v>0.69</v>
      </c>
      <c r="L46" s="88">
        <v>2.4580700000000002</v>
      </c>
      <c r="M46" s="201">
        <f>L46*K46</f>
        <v>1.6960683000000001</v>
      </c>
      <c r="N46" s="52" t="s">
        <v>148</v>
      </c>
      <c r="O46" s="75" t="s">
        <v>98</v>
      </c>
      <c r="P46" s="52" t="s">
        <v>68</v>
      </c>
      <c r="Q46" s="52">
        <v>0.71</v>
      </c>
      <c r="R46" s="87">
        <v>26.228000000000002</v>
      </c>
      <c r="S46" s="46">
        <f t="shared" ref="S46:S49" si="12">R46*Q46*1.209159</f>
        <v>22.516813798920001</v>
      </c>
      <c r="T46" s="202">
        <f>D46*G46</f>
        <v>437.2222976950269</v>
      </c>
      <c r="U46" s="24">
        <f>D46*Q46*R46</f>
        <v>235.9392196</v>
      </c>
    </row>
    <row r="47" spans="1:21" ht="7.5" customHeight="1">
      <c r="A47" s="176"/>
      <c r="B47" s="244"/>
      <c r="C47" s="178"/>
      <c r="D47" s="178"/>
      <c r="E47" s="162"/>
      <c r="F47" s="174"/>
      <c r="G47" s="201"/>
      <c r="H47" s="209"/>
      <c r="I47" s="88">
        <v>1.91229</v>
      </c>
      <c r="J47" s="201"/>
      <c r="K47" s="209"/>
      <c r="L47" s="88">
        <v>2.4580700000000002</v>
      </c>
      <c r="M47" s="201"/>
      <c r="N47" s="52" t="s">
        <v>149</v>
      </c>
      <c r="O47" s="25" t="s">
        <v>34</v>
      </c>
      <c r="P47" s="52" t="s">
        <v>69</v>
      </c>
      <c r="Q47" s="52">
        <v>0.91800000000000004</v>
      </c>
      <c r="R47" s="87">
        <v>3.5</v>
      </c>
      <c r="S47" s="46">
        <f t="shared" si="12"/>
        <v>3.8850278670000002</v>
      </c>
      <c r="T47" s="202"/>
      <c r="U47" s="24">
        <f>D46*Q47*R47</f>
        <v>40.708709999999996</v>
      </c>
    </row>
    <row r="48" spans="1:21" ht="7.5" customHeight="1">
      <c r="A48" s="176"/>
      <c r="B48" s="244"/>
      <c r="C48" s="178"/>
      <c r="D48" s="178"/>
      <c r="E48" s="162"/>
      <c r="F48" s="174"/>
      <c r="G48" s="201"/>
      <c r="H48" s="209"/>
      <c r="I48" s="88">
        <v>1.91229</v>
      </c>
      <c r="J48" s="201"/>
      <c r="K48" s="209"/>
      <c r="L48" s="88">
        <v>2.4580700000000002</v>
      </c>
      <c r="M48" s="201"/>
      <c r="N48" s="52" t="s">
        <v>67</v>
      </c>
      <c r="O48" s="75" t="s">
        <v>186</v>
      </c>
      <c r="P48" s="52" t="s">
        <v>68</v>
      </c>
      <c r="Q48" s="52">
        <v>0.01</v>
      </c>
      <c r="R48" s="103">
        <v>108.333</v>
      </c>
      <c r="S48" s="46">
        <f t="shared" si="12"/>
        <v>1.3099182194700001</v>
      </c>
      <c r="T48" s="202"/>
      <c r="U48" s="24">
        <f>D45*Q48*R48</f>
        <v>2.6541584999999999</v>
      </c>
    </row>
    <row r="49" spans="1:21" ht="7.5" customHeight="1">
      <c r="A49" s="176"/>
      <c r="B49" s="244"/>
      <c r="C49" s="178"/>
      <c r="D49" s="178"/>
      <c r="E49" s="157"/>
      <c r="F49" s="173"/>
      <c r="G49" s="201"/>
      <c r="H49" s="209"/>
      <c r="I49" s="88">
        <v>1.91229</v>
      </c>
      <c r="J49" s="201"/>
      <c r="K49" s="209"/>
      <c r="L49" s="88">
        <v>2.4580700000000002</v>
      </c>
      <c r="M49" s="201"/>
      <c r="N49" s="60" t="s">
        <v>150</v>
      </c>
      <c r="O49" s="25" t="s">
        <v>191</v>
      </c>
      <c r="P49" s="52" t="s">
        <v>68</v>
      </c>
      <c r="Q49" s="52">
        <v>0.44</v>
      </c>
      <c r="R49" s="87">
        <v>3.3330000000000002</v>
      </c>
      <c r="S49" s="46">
        <f t="shared" si="12"/>
        <v>1.7732558566800003</v>
      </c>
      <c r="T49" s="202"/>
      <c r="U49" s="24">
        <f>D46*Q49*R49</f>
        <v>18.580808399999999</v>
      </c>
    </row>
    <row r="50" spans="1:21" ht="30" customHeight="1" thickBot="1">
      <c r="A50" s="88">
        <v>21</v>
      </c>
      <c r="B50" s="102" t="s">
        <v>151</v>
      </c>
      <c r="C50" s="77" t="s">
        <v>11</v>
      </c>
      <c r="D50" s="77">
        <v>1.88</v>
      </c>
      <c r="E50" s="154"/>
      <c r="F50" s="103"/>
      <c r="G50" s="87">
        <f t="shared" ref="G50" si="13">J50+M50+S50</f>
        <v>36.495076504460002</v>
      </c>
      <c r="H50" s="22">
        <v>0.7</v>
      </c>
      <c r="I50" s="88">
        <v>1.91229</v>
      </c>
      <c r="J50" s="87">
        <f t="shared" ref="J50" si="14">I50*H50</f>
        <v>1.338603</v>
      </c>
      <c r="K50" s="22">
        <v>0.28000000000000003</v>
      </c>
      <c r="L50" s="88">
        <v>2.4580700000000002</v>
      </c>
      <c r="M50" s="87">
        <f>L50*K50</f>
        <v>0.68825960000000008</v>
      </c>
      <c r="N50" s="102" t="s">
        <v>83</v>
      </c>
      <c r="O50" s="75" t="s">
        <v>109</v>
      </c>
      <c r="P50" s="77" t="s">
        <v>11</v>
      </c>
      <c r="Q50" s="77">
        <v>1.02</v>
      </c>
      <c r="R50" s="77">
        <v>27.946999999999999</v>
      </c>
      <c r="S50" s="23">
        <f>Q50*R50*1.209159</f>
        <v>34.468213904460001</v>
      </c>
      <c r="T50" s="95">
        <f>D50*G50</f>
        <v>68.610743828384798</v>
      </c>
      <c r="U50" s="24">
        <f>D50*Q50*R50</f>
        <v>53.591167200000001</v>
      </c>
    </row>
    <row r="51" spans="1:21" ht="20.100000000000001" customHeight="1" thickBot="1">
      <c r="A51" s="55"/>
      <c r="B51" s="34" t="s">
        <v>20</v>
      </c>
      <c r="C51" s="35"/>
      <c r="D51" s="36"/>
      <c r="E51" s="36"/>
      <c r="F51" s="122">
        <v>4.2469999999999999</v>
      </c>
      <c r="G51" s="37"/>
      <c r="H51" s="38"/>
      <c r="I51" s="38"/>
      <c r="J51" s="38"/>
      <c r="K51" s="38"/>
      <c r="L51" s="38"/>
      <c r="M51" s="38"/>
      <c r="N51" s="35"/>
      <c r="O51" s="39"/>
      <c r="P51" s="35"/>
      <c r="Q51" s="40"/>
      <c r="R51" s="35"/>
      <c r="S51" s="35"/>
      <c r="T51" s="41">
        <f>T42+T44+T45+T46+T50</f>
        <v>624.97227278798266</v>
      </c>
      <c r="U51" s="54">
        <f>U42+U44+U45+U46+U47+U48+U49+U50</f>
        <v>430.05541270000003</v>
      </c>
    </row>
    <row r="52" spans="1:21" ht="20.100000000000001" customHeight="1">
      <c r="A52" s="88"/>
      <c r="B52" s="222" t="s">
        <v>152</v>
      </c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3"/>
    </row>
    <row r="53" spans="1:21" ht="30" customHeight="1">
      <c r="A53" s="88">
        <v>22</v>
      </c>
      <c r="B53" s="27" t="s">
        <v>145</v>
      </c>
      <c r="C53" s="26" t="s">
        <v>11</v>
      </c>
      <c r="D53" s="103">
        <v>8.0299999999999994</v>
      </c>
      <c r="E53" s="160"/>
      <c r="F53" s="103"/>
      <c r="G53" s="87">
        <f t="shared" ref="G53:G55" si="15">J53+M53+S53</f>
        <v>0.57841466200000002</v>
      </c>
      <c r="H53" s="22">
        <v>7.6E-3</v>
      </c>
      <c r="I53" s="88">
        <v>1.91229</v>
      </c>
      <c r="J53" s="87">
        <f t="shared" ref="J53:J55" si="16">I53*H53</f>
        <v>1.4533404E-2</v>
      </c>
      <c r="K53" s="22">
        <v>0.22939999999999999</v>
      </c>
      <c r="L53" s="88">
        <v>2.4580700000000002</v>
      </c>
      <c r="M53" s="87">
        <f t="shared" ref="M53" si="17">L53*K53</f>
        <v>0.563881258</v>
      </c>
      <c r="N53" s="102"/>
      <c r="O53" s="75"/>
      <c r="P53" s="77"/>
      <c r="Q53" s="77"/>
      <c r="R53" s="77"/>
      <c r="S53" s="23"/>
      <c r="T53" s="95">
        <f>D53*G53</f>
        <v>4.64466973586</v>
      </c>
      <c r="U53" s="24"/>
    </row>
    <row r="54" spans="1:21" ht="30" customHeight="1">
      <c r="A54" s="88">
        <v>23</v>
      </c>
      <c r="B54" s="5" t="s">
        <v>38</v>
      </c>
      <c r="C54" s="86" t="s">
        <v>35</v>
      </c>
      <c r="D54" s="104">
        <v>1.74</v>
      </c>
      <c r="E54" s="161"/>
      <c r="F54" s="103"/>
      <c r="G54" s="87">
        <f t="shared" si="15"/>
        <v>13.782122302280001</v>
      </c>
      <c r="H54" s="22">
        <v>1.82</v>
      </c>
      <c r="I54" s="88">
        <v>1.91229</v>
      </c>
      <c r="J54" s="87">
        <f t="shared" si="16"/>
        <v>3.4803678000000002</v>
      </c>
      <c r="K54" s="22">
        <v>1.06</v>
      </c>
      <c r="L54" s="88">
        <v>2.4580700000000002</v>
      </c>
      <c r="M54" s="87">
        <f>L54*K54</f>
        <v>2.6055542000000003</v>
      </c>
      <c r="N54" s="85" t="s">
        <v>16</v>
      </c>
      <c r="O54" s="75" t="s">
        <v>185</v>
      </c>
      <c r="P54" s="77" t="s">
        <v>11</v>
      </c>
      <c r="Q54" s="77">
        <v>1.24</v>
      </c>
      <c r="R54" s="77">
        <v>5.133</v>
      </c>
      <c r="S54" s="23">
        <f>Q54*R54*1.209159</f>
        <v>7.6962003022800003</v>
      </c>
      <c r="T54" s="95">
        <f>D54*G54</f>
        <v>23.980892805967201</v>
      </c>
      <c r="U54" s="24">
        <f>D54*Q54*R54</f>
        <v>11.074960799999999</v>
      </c>
    </row>
    <row r="55" spans="1:21" ht="30" customHeight="1">
      <c r="A55" s="88">
        <v>24</v>
      </c>
      <c r="B55" s="102" t="s">
        <v>64</v>
      </c>
      <c r="C55" s="77" t="s">
        <v>11</v>
      </c>
      <c r="D55" s="77">
        <v>1.74</v>
      </c>
      <c r="E55" s="154"/>
      <c r="F55" s="103"/>
      <c r="G55" s="87">
        <f t="shared" si="15"/>
        <v>33.113252246900004</v>
      </c>
      <c r="H55" s="22">
        <v>0.7</v>
      </c>
      <c r="I55" s="88">
        <v>1.91229</v>
      </c>
      <c r="J55" s="87">
        <f t="shared" si="16"/>
        <v>1.338603</v>
      </c>
      <c r="K55" s="22">
        <v>0.28000000000000003</v>
      </c>
      <c r="L55" s="88">
        <v>2.4580700000000002</v>
      </c>
      <c r="M55" s="87">
        <f>L55*K55</f>
        <v>0.68825960000000008</v>
      </c>
      <c r="N55" s="102" t="s">
        <v>41</v>
      </c>
      <c r="O55" s="75" t="s">
        <v>95</v>
      </c>
      <c r="P55" s="77" t="s">
        <v>11</v>
      </c>
      <c r="Q55" s="77">
        <v>1.02</v>
      </c>
      <c r="R55" s="77">
        <v>25.204999999999998</v>
      </c>
      <c r="S55" s="23">
        <f>(R55*Q55)*1.209159</f>
        <v>31.086389646900003</v>
      </c>
      <c r="T55" s="95">
        <f>D55*G55</f>
        <v>57.617058909606008</v>
      </c>
      <c r="U55" s="24">
        <f>D55*Q55*R55</f>
        <v>44.733833999999995</v>
      </c>
    </row>
    <row r="56" spans="1:21">
      <c r="A56" s="88"/>
      <c r="B56" s="115" t="s">
        <v>99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7"/>
    </row>
    <row r="57" spans="1:21" ht="5.0999999999999996" customHeight="1">
      <c r="A57" s="168">
        <v>25</v>
      </c>
      <c r="B57" s="242" t="s">
        <v>153</v>
      </c>
      <c r="C57" s="243" t="s">
        <v>35</v>
      </c>
      <c r="D57" s="243">
        <v>1.75</v>
      </c>
      <c r="E57" s="163"/>
      <c r="F57" s="172"/>
      <c r="G57" s="201">
        <f>J57+M57+S57+S58+S61+S62+S59+S60</f>
        <v>62.503164503942493</v>
      </c>
      <c r="H57" s="209">
        <v>4.7300000000000004</v>
      </c>
      <c r="I57" s="88">
        <v>1.91229</v>
      </c>
      <c r="J57" s="201">
        <f>I57*H57</f>
        <v>9.0451317000000007</v>
      </c>
      <c r="K57" s="209">
        <v>1.1000000000000001</v>
      </c>
      <c r="L57" s="88">
        <v>2.4580700000000002</v>
      </c>
      <c r="M57" s="201">
        <f>L57*K57</f>
        <v>2.7038770000000003</v>
      </c>
      <c r="N57" s="102" t="s">
        <v>83</v>
      </c>
      <c r="O57" s="75" t="s">
        <v>109</v>
      </c>
      <c r="P57" s="44" t="s">
        <v>11</v>
      </c>
      <c r="Q57" s="45">
        <v>1.0149999999999999</v>
      </c>
      <c r="R57" s="103">
        <v>27.946999999999999</v>
      </c>
      <c r="S57" s="46">
        <f t="shared" ref="S57:S64" si="18">R57*Q57*1.209159</f>
        <v>34.299252071594999</v>
      </c>
      <c r="T57" s="202">
        <f>D57*G57</f>
        <v>109.38053788189936</v>
      </c>
      <c r="U57" s="24">
        <f>D57*Q57*R57</f>
        <v>49.640858749999992</v>
      </c>
    </row>
    <row r="58" spans="1:21" ht="5.0999999999999996" customHeight="1">
      <c r="A58" s="226"/>
      <c r="B58" s="242"/>
      <c r="C58" s="243"/>
      <c r="D58" s="243"/>
      <c r="E58" s="164"/>
      <c r="F58" s="174"/>
      <c r="G58" s="201"/>
      <c r="H58" s="209"/>
      <c r="I58" s="88">
        <v>1.91229</v>
      </c>
      <c r="J58" s="201"/>
      <c r="K58" s="209"/>
      <c r="L58" s="88">
        <v>2.4580700000000002</v>
      </c>
      <c r="M58" s="201"/>
      <c r="N58" s="43" t="s">
        <v>67</v>
      </c>
      <c r="O58" s="25" t="s">
        <v>186</v>
      </c>
      <c r="P58" s="44" t="s">
        <v>11</v>
      </c>
      <c r="Q58" s="45">
        <v>3.9100000000000003E-2</v>
      </c>
      <c r="R58" s="103">
        <v>108.333</v>
      </c>
      <c r="S58" s="46">
        <f t="shared" si="18"/>
        <v>5.1217802381277009</v>
      </c>
      <c r="T58" s="202"/>
      <c r="U58" s="24">
        <f>D57*Q58*R58</f>
        <v>7.4126855249999997</v>
      </c>
    </row>
    <row r="59" spans="1:21" ht="5.0999999999999996" customHeight="1">
      <c r="A59" s="226"/>
      <c r="B59" s="242"/>
      <c r="C59" s="243"/>
      <c r="D59" s="243"/>
      <c r="E59" s="164"/>
      <c r="F59" s="174"/>
      <c r="G59" s="201"/>
      <c r="H59" s="209"/>
      <c r="I59" s="88">
        <v>1.91229</v>
      </c>
      <c r="J59" s="201"/>
      <c r="K59" s="209"/>
      <c r="L59" s="88">
        <v>2.4580700000000002</v>
      </c>
      <c r="M59" s="201"/>
      <c r="N59" s="43" t="s">
        <v>96</v>
      </c>
      <c r="O59" s="25" t="s">
        <v>34</v>
      </c>
      <c r="P59" s="44" t="s">
        <v>12</v>
      </c>
      <c r="Q59" s="45">
        <v>1.84</v>
      </c>
      <c r="R59" s="87">
        <v>3.5</v>
      </c>
      <c r="S59" s="46">
        <f t="shared" si="18"/>
        <v>7.7869839600000015</v>
      </c>
      <c r="T59" s="202"/>
      <c r="U59" s="24">
        <f>D57*Q59*R59</f>
        <v>11.270000000000001</v>
      </c>
    </row>
    <row r="60" spans="1:21" ht="5.0999999999999996" customHeight="1">
      <c r="A60" s="226"/>
      <c r="B60" s="242"/>
      <c r="C60" s="243"/>
      <c r="D60" s="243"/>
      <c r="E60" s="164"/>
      <c r="F60" s="174"/>
      <c r="G60" s="201"/>
      <c r="H60" s="209"/>
      <c r="I60" s="88">
        <v>1.91229</v>
      </c>
      <c r="J60" s="201"/>
      <c r="K60" s="209"/>
      <c r="L60" s="88">
        <v>2.4580700000000002</v>
      </c>
      <c r="M60" s="201"/>
      <c r="N60" s="47" t="s">
        <v>23</v>
      </c>
      <c r="O60" s="25" t="s">
        <v>186</v>
      </c>
      <c r="P60" s="44" t="s">
        <v>11</v>
      </c>
      <c r="Q60" s="45">
        <v>3.3999999999999998E-3</v>
      </c>
      <c r="R60" s="103">
        <v>108.333</v>
      </c>
      <c r="S60" s="95">
        <f t="shared" si="18"/>
        <v>0.44537219461980004</v>
      </c>
      <c r="T60" s="202"/>
      <c r="U60" s="24">
        <f>D57*Q60*R60</f>
        <v>0.64458134999999994</v>
      </c>
    </row>
    <row r="61" spans="1:21" ht="5.0999999999999996" customHeight="1">
      <c r="A61" s="226"/>
      <c r="B61" s="242"/>
      <c r="C61" s="243"/>
      <c r="D61" s="243"/>
      <c r="E61" s="164"/>
      <c r="F61" s="174"/>
      <c r="G61" s="201"/>
      <c r="H61" s="209"/>
      <c r="I61" s="88">
        <v>1.91229</v>
      </c>
      <c r="J61" s="201"/>
      <c r="K61" s="209"/>
      <c r="L61" s="88">
        <v>2.4580700000000002</v>
      </c>
      <c r="M61" s="201"/>
      <c r="N61" s="21" t="s">
        <v>19</v>
      </c>
      <c r="O61" s="93" t="s">
        <v>192</v>
      </c>
      <c r="P61" s="44" t="s">
        <v>14</v>
      </c>
      <c r="Q61" s="45">
        <v>0.1</v>
      </c>
      <c r="R61" s="103">
        <v>0.89400000000000002</v>
      </c>
      <c r="S61" s="46">
        <f t="shared" si="18"/>
        <v>0.10809881460000002</v>
      </c>
      <c r="T61" s="202"/>
      <c r="U61" s="24">
        <f>D57*Q61*R61</f>
        <v>0.15645000000000001</v>
      </c>
    </row>
    <row r="62" spans="1:21" ht="5.0999999999999996" customHeight="1">
      <c r="A62" s="169"/>
      <c r="B62" s="242"/>
      <c r="C62" s="243"/>
      <c r="D62" s="243"/>
      <c r="E62" s="165"/>
      <c r="F62" s="173"/>
      <c r="G62" s="201"/>
      <c r="H62" s="209"/>
      <c r="I62" s="88">
        <v>1.91229</v>
      </c>
      <c r="J62" s="201"/>
      <c r="K62" s="209"/>
      <c r="L62" s="88">
        <v>2.4580700000000002</v>
      </c>
      <c r="M62" s="201"/>
      <c r="N62" s="47" t="s">
        <v>22</v>
      </c>
      <c r="O62" s="25" t="s">
        <v>189</v>
      </c>
      <c r="P62" s="44" t="s">
        <v>18</v>
      </c>
      <c r="Q62" s="45">
        <v>2.2000000000000001E-3</v>
      </c>
      <c r="R62" s="87">
        <v>1125</v>
      </c>
      <c r="S62" s="95">
        <f t="shared" si="18"/>
        <v>2.9926685250000005</v>
      </c>
      <c r="T62" s="202"/>
      <c r="U62" s="53">
        <f>D57*Q62*R62</f>
        <v>4.3312499999999998</v>
      </c>
    </row>
    <row r="63" spans="1:21" ht="20.100000000000001" customHeight="1">
      <c r="A63" s="73">
        <v>26</v>
      </c>
      <c r="B63" s="102" t="s">
        <v>39</v>
      </c>
      <c r="C63" s="77" t="s">
        <v>14</v>
      </c>
      <c r="D63" s="77">
        <v>144.28</v>
      </c>
      <c r="E63" s="154"/>
      <c r="F63" s="103"/>
      <c r="G63" s="87">
        <f t="shared" ref="G63:G65" si="19">J63+M63+S63</f>
        <v>0.48366360000000008</v>
      </c>
      <c r="H63" s="94"/>
      <c r="I63" s="88">
        <v>1.91229</v>
      </c>
      <c r="J63" s="104"/>
      <c r="K63" s="94"/>
      <c r="L63" s="88">
        <v>2.4580700000000002</v>
      </c>
      <c r="M63" s="104"/>
      <c r="N63" s="48" t="s">
        <v>39</v>
      </c>
      <c r="O63" s="75" t="s">
        <v>187</v>
      </c>
      <c r="P63" s="49" t="s">
        <v>14</v>
      </c>
      <c r="Q63" s="50">
        <v>1</v>
      </c>
      <c r="R63" s="95">
        <v>0.4</v>
      </c>
      <c r="S63" s="46">
        <f t="shared" si="18"/>
        <v>0.48366360000000008</v>
      </c>
      <c r="T63" s="95">
        <f t="shared" ref="T63:T68" si="20">D63*G63</f>
        <v>69.782984208000016</v>
      </c>
      <c r="U63" s="24">
        <f t="shared" ref="U63:U68" si="21">D63*Q63*R63</f>
        <v>57.712000000000003</v>
      </c>
    </row>
    <row r="64" spans="1:21" ht="20.100000000000001" customHeight="1">
      <c r="A64" s="73">
        <v>27</v>
      </c>
      <c r="B64" s="102" t="s">
        <v>141</v>
      </c>
      <c r="C64" s="77" t="s">
        <v>14</v>
      </c>
      <c r="D64" s="77">
        <v>1.92</v>
      </c>
      <c r="E64" s="154"/>
      <c r="F64" s="103"/>
      <c r="G64" s="87">
        <f t="shared" si="19"/>
        <v>0.47106779069700006</v>
      </c>
      <c r="H64" s="94"/>
      <c r="I64" s="88">
        <v>1.91229</v>
      </c>
      <c r="J64" s="104"/>
      <c r="K64" s="94"/>
      <c r="L64" s="88">
        <v>2.4580700000000002</v>
      </c>
      <c r="M64" s="104"/>
      <c r="N64" s="48" t="s">
        <v>142</v>
      </c>
      <c r="O64" s="75" t="s">
        <v>188</v>
      </c>
      <c r="P64" s="49" t="s">
        <v>14</v>
      </c>
      <c r="Q64" s="50">
        <v>1</v>
      </c>
      <c r="R64" s="95">
        <v>0.38958300000000001</v>
      </c>
      <c r="S64" s="46">
        <f t="shared" si="18"/>
        <v>0.47106779069700006</v>
      </c>
      <c r="T64" s="95">
        <f t="shared" si="20"/>
        <v>0.90445015813824003</v>
      </c>
      <c r="U64" s="24">
        <f t="shared" si="21"/>
        <v>0.74799936</v>
      </c>
    </row>
    <row r="65" spans="1:21" ht="20.100000000000001" customHeight="1">
      <c r="A65" s="73">
        <v>28</v>
      </c>
      <c r="B65" s="102" t="s">
        <v>102</v>
      </c>
      <c r="C65" s="77" t="s">
        <v>27</v>
      </c>
      <c r="D65" s="24">
        <v>4.2999999999999997E-2</v>
      </c>
      <c r="E65" s="24"/>
      <c r="F65" s="103"/>
      <c r="G65" s="87">
        <f t="shared" si="19"/>
        <v>241.64624614600001</v>
      </c>
      <c r="H65" s="22">
        <v>124</v>
      </c>
      <c r="I65" s="88">
        <v>1.91229</v>
      </c>
      <c r="J65" s="87">
        <f t="shared" ref="J65" si="22">I65*H65</f>
        <v>237.12396000000001</v>
      </c>
      <c r="K65" s="22">
        <v>1.4</v>
      </c>
      <c r="L65" s="88">
        <v>2.4580700000000002</v>
      </c>
      <c r="M65" s="87">
        <f>L65*K65</f>
        <v>3.4412980000000002</v>
      </c>
      <c r="N65" s="85" t="s">
        <v>19</v>
      </c>
      <c r="O65" s="93" t="s">
        <v>192</v>
      </c>
      <c r="P65" s="77" t="s">
        <v>14</v>
      </c>
      <c r="Q65" s="77">
        <v>1</v>
      </c>
      <c r="R65" s="103">
        <v>0.89400000000000002</v>
      </c>
      <c r="S65" s="23">
        <f>Q65*R65*1.209159</f>
        <v>1.0809881460000001</v>
      </c>
      <c r="T65" s="95">
        <f t="shared" si="20"/>
        <v>10.390788584277999</v>
      </c>
      <c r="U65" s="24">
        <f t="shared" si="21"/>
        <v>3.8441999999999997E-2</v>
      </c>
    </row>
    <row r="66" spans="1:21" ht="20.100000000000001" customHeight="1">
      <c r="A66" s="73">
        <v>29</v>
      </c>
      <c r="B66" s="102" t="s">
        <v>100</v>
      </c>
      <c r="C66" s="77" t="s">
        <v>101</v>
      </c>
      <c r="D66" s="77">
        <v>7.7</v>
      </c>
      <c r="E66" s="154"/>
      <c r="F66" s="103"/>
      <c r="G66" s="87">
        <f>J66+M66+S66</f>
        <v>2.2163884469999999</v>
      </c>
      <c r="H66" s="94"/>
      <c r="I66" s="88">
        <v>1.91229</v>
      </c>
      <c r="J66" s="104"/>
      <c r="K66" s="94"/>
      <c r="L66" s="88">
        <v>2.4580700000000002</v>
      </c>
      <c r="M66" s="104"/>
      <c r="N66" s="102" t="s">
        <v>100</v>
      </c>
      <c r="O66" s="75" t="s">
        <v>193</v>
      </c>
      <c r="P66" s="49" t="s">
        <v>101</v>
      </c>
      <c r="Q66" s="50">
        <v>1</v>
      </c>
      <c r="R66" s="95">
        <v>1.833</v>
      </c>
      <c r="S66" s="46">
        <f t="shared" ref="S66:S67" si="23">R66*Q66*1.209159</f>
        <v>2.2163884469999999</v>
      </c>
      <c r="T66" s="95">
        <f t="shared" si="20"/>
        <v>17.066191041900002</v>
      </c>
      <c r="U66" s="24">
        <f t="shared" si="21"/>
        <v>14.114100000000001</v>
      </c>
    </row>
    <row r="67" spans="1:21" ht="20.100000000000001" customHeight="1">
      <c r="A67" s="88">
        <v>30</v>
      </c>
      <c r="B67" s="102" t="s">
        <v>155</v>
      </c>
      <c r="C67" s="77" t="s">
        <v>21</v>
      </c>
      <c r="D67" s="77">
        <v>16</v>
      </c>
      <c r="E67" s="154"/>
      <c r="F67" s="103"/>
      <c r="G67" s="87">
        <f>J67+M67+S67</f>
        <v>2.4183180000000002E-2</v>
      </c>
      <c r="H67" s="94"/>
      <c r="I67" s="88">
        <v>1.91229</v>
      </c>
      <c r="J67" s="104"/>
      <c r="K67" s="94"/>
      <c r="L67" s="88">
        <v>2.4580700000000002</v>
      </c>
      <c r="M67" s="104"/>
      <c r="N67" s="102" t="s">
        <v>155</v>
      </c>
      <c r="O67" s="75" t="s">
        <v>34</v>
      </c>
      <c r="P67" s="49" t="s">
        <v>21</v>
      </c>
      <c r="Q67" s="50">
        <v>1</v>
      </c>
      <c r="R67" s="95">
        <v>0.02</v>
      </c>
      <c r="S67" s="46">
        <f t="shared" si="23"/>
        <v>2.4183180000000002E-2</v>
      </c>
      <c r="T67" s="95">
        <f t="shared" si="20"/>
        <v>0.38693088000000003</v>
      </c>
      <c r="U67" s="24">
        <f t="shared" si="21"/>
        <v>0.32</v>
      </c>
    </row>
    <row r="68" spans="1:21" ht="9.9499999999999993" customHeight="1">
      <c r="A68" s="176">
        <v>31</v>
      </c>
      <c r="B68" s="240" t="s">
        <v>103</v>
      </c>
      <c r="C68" s="241" t="s">
        <v>12</v>
      </c>
      <c r="D68" s="178">
        <v>2.04</v>
      </c>
      <c r="E68" s="156"/>
      <c r="F68" s="172"/>
      <c r="G68" s="185">
        <f>J68+M68+S68+S69</f>
        <v>2.6333375999999999</v>
      </c>
      <c r="H68" s="193">
        <v>1.03</v>
      </c>
      <c r="I68" s="88">
        <v>1.91229</v>
      </c>
      <c r="J68" s="195">
        <f>H68*I68</f>
        <v>1.9696587000000001</v>
      </c>
      <c r="K68" s="193">
        <v>0.27</v>
      </c>
      <c r="L68" s="88">
        <v>2.4580700000000002</v>
      </c>
      <c r="M68" s="195">
        <f>K68*L68</f>
        <v>0.66367890000000007</v>
      </c>
      <c r="N68" s="197"/>
      <c r="O68" s="199"/>
      <c r="P68" s="181"/>
      <c r="Q68" s="183"/>
      <c r="R68" s="185"/>
      <c r="S68" s="187"/>
      <c r="T68" s="189">
        <f t="shared" si="20"/>
        <v>5.3720087039999997</v>
      </c>
      <c r="U68" s="191">
        <f t="shared" si="21"/>
        <v>0</v>
      </c>
    </row>
    <row r="69" spans="1:21" ht="9.9499999999999993" customHeight="1">
      <c r="A69" s="176"/>
      <c r="B69" s="240"/>
      <c r="C69" s="241"/>
      <c r="D69" s="178"/>
      <c r="E69" s="157"/>
      <c r="F69" s="173"/>
      <c r="G69" s="186"/>
      <c r="H69" s="194"/>
      <c r="I69" s="88">
        <v>1.91229</v>
      </c>
      <c r="J69" s="196"/>
      <c r="K69" s="194"/>
      <c r="L69" s="88">
        <v>2.4580700000000002</v>
      </c>
      <c r="M69" s="196"/>
      <c r="N69" s="198"/>
      <c r="O69" s="200"/>
      <c r="P69" s="182"/>
      <c r="Q69" s="184"/>
      <c r="R69" s="186"/>
      <c r="S69" s="188"/>
      <c r="T69" s="190"/>
      <c r="U69" s="192"/>
    </row>
    <row r="70" spans="1:21" ht="20.100000000000001" customHeight="1">
      <c r="A70" s="88">
        <v>32</v>
      </c>
      <c r="B70" s="102" t="s">
        <v>156</v>
      </c>
      <c r="C70" s="77" t="s">
        <v>21</v>
      </c>
      <c r="D70" s="77">
        <v>84</v>
      </c>
      <c r="E70" s="154"/>
      <c r="F70" s="103"/>
      <c r="G70" s="87">
        <f>J70+M70+S70</f>
        <v>1.2091590000000001E-2</v>
      </c>
      <c r="H70" s="94"/>
      <c r="I70" s="88">
        <v>1.91229</v>
      </c>
      <c r="J70" s="104"/>
      <c r="K70" s="94"/>
      <c r="L70" s="88">
        <v>2.4580700000000002</v>
      </c>
      <c r="M70" s="104"/>
      <c r="N70" s="102" t="s">
        <v>156</v>
      </c>
      <c r="O70" s="75" t="s">
        <v>34</v>
      </c>
      <c r="P70" s="49" t="s">
        <v>21</v>
      </c>
      <c r="Q70" s="50">
        <v>1</v>
      </c>
      <c r="R70" s="95">
        <v>0.01</v>
      </c>
      <c r="S70" s="46">
        <f t="shared" ref="S70:S71" si="24">R70*Q70*1.209159</f>
        <v>1.2091590000000001E-2</v>
      </c>
      <c r="T70" s="95">
        <f>D70*G70</f>
        <v>1.0156935600000001</v>
      </c>
      <c r="U70" s="24">
        <f>D70*Q70*R70</f>
        <v>0.84</v>
      </c>
    </row>
    <row r="71" spans="1:21" ht="20.100000000000001" customHeight="1">
      <c r="A71" s="88">
        <v>33</v>
      </c>
      <c r="B71" s="102" t="s">
        <v>154</v>
      </c>
      <c r="C71" s="77" t="s">
        <v>11</v>
      </c>
      <c r="D71" s="77">
        <v>0.21</v>
      </c>
      <c r="E71" s="154"/>
      <c r="F71" s="103"/>
      <c r="G71" s="87">
        <f t="shared" ref="G71:G72" si="25">J71+M71+S71</f>
        <v>130.99182194700001</v>
      </c>
      <c r="H71" s="94"/>
      <c r="I71" s="88">
        <v>1.91229</v>
      </c>
      <c r="J71" s="104"/>
      <c r="K71" s="94"/>
      <c r="L71" s="88">
        <v>2.4580700000000002</v>
      </c>
      <c r="M71" s="104"/>
      <c r="N71" s="48" t="s">
        <v>13</v>
      </c>
      <c r="O71" s="25" t="s">
        <v>186</v>
      </c>
      <c r="P71" s="49" t="s">
        <v>11</v>
      </c>
      <c r="Q71" s="50">
        <v>1</v>
      </c>
      <c r="R71" s="103">
        <v>108.333</v>
      </c>
      <c r="S71" s="46">
        <f t="shared" si="24"/>
        <v>130.99182194700001</v>
      </c>
      <c r="T71" s="95">
        <f>D71*G71</f>
        <v>27.508282608870001</v>
      </c>
      <c r="U71" s="24">
        <f>D71*Q71*R71</f>
        <v>22.749929999999999</v>
      </c>
    </row>
    <row r="72" spans="1:21" ht="20.100000000000001" customHeight="1">
      <c r="A72" s="88">
        <v>34</v>
      </c>
      <c r="B72" s="102" t="s">
        <v>106</v>
      </c>
      <c r="C72" s="77" t="s">
        <v>104</v>
      </c>
      <c r="D72" s="24">
        <v>9.7000000000000003E-2</v>
      </c>
      <c r="E72" s="24"/>
      <c r="F72" s="103"/>
      <c r="G72" s="87">
        <f t="shared" si="25"/>
        <v>107.05691959680001</v>
      </c>
      <c r="H72" s="22">
        <v>7.4</v>
      </c>
      <c r="I72" s="88">
        <v>1.91229</v>
      </c>
      <c r="J72" s="87">
        <f t="shared" ref="J72" si="26">I72*H72</f>
        <v>14.150946000000001</v>
      </c>
      <c r="K72" s="22">
        <v>0</v>
      </c>
      <c r="L72" s="88">
        <v>2.4580700000000002</v>
      </c>
      <c r="M72" s="87">
        <f>L72*K72</f>
        <v>0</v>
      </c>
      <c r="N72" s="85" t="s">
        <v>105</v>
      </c>
      <c r="O72" s="26" t="s">
        <v>194</v>
      </c>
      <c r="P72" s="77" t="s">
        <v>14</v>
      </c>
      <c r="Q72" s="77">
        <v>20.8</v>
      </c>
      <c r="R72" s="77">
        <v>3.694</v>
      </c>
      <c r="S72" s="23">
        <f>Q72*R72*1.209159</f>
        <v>92.90597359680001</v>
      </c>
      <c r="T72" s="95">
        <f>D72*G72</f>
        <v>10.384521200889601</v>
      </c>
      <c r="U72" s="24">
        <f>D72*Q72*R72</f>
        <v>7.4530144000000007</v>
      </c>
    </row>
    <row r="73" spans="1:21" ht="20.100000000000001" customHeight="1">
      <c r="A73" s="88"/>
      <c r="B73" s="115" t="s">
        <v>107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7"/>
    </row>
    <row r="74" spans="1:21" ht="5.0999999999999996" customHeight="1">
      <c r="A74" s="176">
        <v>35</v>
      </c>
      <c r="B74" s="242" t="s">
        <v>153</v>
      </c>
      <c r="C74" s="243" t="s">
        <v>35</v>
      </c>
      <c r="D74" s="243">
        <v>0.99</v>
      </c>
      <c r="E74" s="163"/>
      <c r="F74" s="172"/>
      <c r="G74" s="201">
        <f>J74+M74+S74+S75+S78+S79+S76+S77</f>
        <v>62.503164503942493</v>
      </c>
      <c r="H74" s="209">
        <v>4.7300000000000004</v>
      </c>
      <c r="I74" s="88">
        <v>1.91229</v>
      </c>
      <c r="J74" s="201">
        <f>I74*H74</f>
        <v>9.0451317000000007</v>
      </c>
      <c r="K74" s="209">
        <v>1.1000000000000001</v>
      </c>
      <c r="L74" s="88">
        <v>2.4580700000000002</v>
      </c>
      <c r="M74" s="201">
        <f>L74*K74</f>
        <v>2.7038770000000003</v>
      </c>
      <c r="N74" s="102" t="s">
        <v>83</v>
      </c>
      <c r="O74" s="75" t="s">
        <v>109</v>
      </c>
      <c r="P74" s="44" t="s">
        <v>11</v>
      </c>
      <c r="Q74" s="45">
        <v>1.0149999999999999</v>
      </c>
      <c r="R74" s="103">
        <v>27.946999999999999</v>
      </c>
      <c r="S74" s="46">
        <f t="shared" ref="S74:S81" si="27">R74*Q74*1.209159</f>
        <v>34.299252071594999</v>
      </c>
      <c r="T74" s="202">
        <f>D74*G74</f>
        <v>61.878132858903065</v>
      </c>
      <c r="U74" s="24">
        <f>D74*Q74*R74</f>
        <v>28.082542949999993</v>
      </c>
    </row>
    <row r="75" spans="1:21" ht="5.0999999999999996" customHeight="1">
      <c r="A75" s="176"/>
      <c r="B75" s="242"/>
      <c r="C75" s="243"/>
      <c r="D75" s="243"/>
      <c r="E75" s="164"/>
      <c r="F75" s="174"/>
      <c r="G75" s="201"/>
      <c r="H75" s="209"/>
      <c r="I75" s="88">
        <v>1.91229</v>
      </c>
      <c r="J75" s="201"/>
      <c r="K75" s="209"/>
      <c r="L75" s="88">
        <v>2.4580700000000002</v>
      </c>
      <c r="M75" s="201"/>
      <c r="N75" s="43" t="s">
        <v>67</v>
      </c>
      <c r="O75" s="25" t="s">
        <v>186</v>
      </c>
      <c r="P75" s="44" t="s">
        <v>11</v>
      </c>
      <c r="Q75" s="45">
        <v>3.9100000000000003E-2</v>
      </c>
      <c r="R75" s="103">
        <v>108.333</v>
      </c>
      <c r="S75" s="46">
        <f t="shared" si="27"/>
        <v>5.1217802381277009</v>
      </c>
      <c r="T75" s="202"/>
      <c r="U75" s="24">
        <f>D74*Q75*R75</f>
        <v>4.1934620970000003</v>
      </c>
    </row>
    <row r="76" spans="1:21" ht="5.0999999999999996" customHeight="1">
      <c r="A76" s="176"/>
      <c r="B76" s="242"/>
      <c r="C76" s="243"/>
      <c r="D76" s="243"/>
      <c r="E76" s="164"/>
      <c r="F76" s="174"/>
      <c r="G76" s="201"/>
      <c r="H76" s="209"/>
      <c r="I76" s="88">
        <v>1.91229</v>
      </c>
      <c r="J76" s="201"/>
      <c r="K76" s="209"/>
      <c r="L76" s="88">
        <v>2.4580700000000002</v>
      </c>
      <c r="M76" s="201"/>
      <c r="N76" s="43" t="s">
        <v>96</v>
      </c>
      <c r="O76" s="25" t="s">
        <v>34</v>
      </c>
      <c r="P76" s="44" t="s">
        <v>12</v>
      </c>
      <c r="Q76" s="45">
        <v>1.84</v>
      </c>
      <c r="R76" s="87">
        <v>3.5</v>
      </c>
      <c r="S76" s="46">
        <f t="shared" si="27"/>
        <v>7.7869839600000015</v>
      </c>
      <c r="T76" s="202"/>
      <c r="U76" s="24">
        <f>D74*Q76*R76</f>
        <v>6.3756000000000004</v>
      </c>
    </row>
    <row r="77" spans="1:21" ht="5.0999999999999996" customHeight="1">
      <c r="A77" s="176"/>
      <c r="B77" s="242"/>
      <c r="C77" s="243"/>
      <c r="D77" s="243"/>
      <c r="E77" s="164"/>
      <c r="F77" s="174"/>
      <c r="G77" s="201"/>
      <c r="H77" s="209"/>
      <c r="I77" s="88">
        <v>1.91229</v>
      </c>
      <c r="J77" s="201"/>
      <c r="K77" s="209"/>
      <c r="L77" s="88">
        <v>2.4580700000000002</v>
      </c>
      <c r="M77" s="201"/>
      <c r="N77" s="47" t="s">
        <v>23</v>
      </c>
      <c r="O77" s="25" t="s">
        <v>186</v>
      </c>
      <c r="P77" s="44" t="s">
        <v>11</v>
      </c>
      <c r="Q77" s="45">
        <v>3.3999999999999998E-3</v>
      </c>
      <c r="R77" s="103">
        <v>108.333</v>
      </c>
      <c r="S77" s="95">
        <f t="shared" si="27"/>
        <v>0.44537219461980004</v>
      </c>
      <c r="T77" s="202"/>
      <c r="U77" s="24">
        <f>D74*Q77*R77</f>
        <v>0.36464887799999995</v>
      </c>
    </row>
    <row r="78" spans="1:21" ht="5.0999999999999996" customHeight="1">
      <c r="A78" s="176"/>
      <c r="B78" s="242"/>
      <c r="C78" s="243"/>
      <c r="D78" s="243"/>
      <c r="E78" s="164"/>
      <c r="F78" s="174"/>
      <c r="G78" s="201"/>
      <c r="H78" s="209"/>
      <c r="I78" s="88">
        <v>1.91229</v>
      </c>
      <c r="J78" s="201"/>
      <c r="K78" s="209"/>
      <c r="L78" s="88">
        <v>2.4580700000000002</v>
      </c>
      <c r="M78" s="201"/>
      <c r="N78" s="21" t="s">
        <v>19</v>
      </c>
      <c r="O78" s="93" t="s">
        <v>192</v>
      </c>
      <c r="P78" s="44" t="s">
        <v>18</v>
      </c>
      <c r="Q78" s="45">
        <v>0.1</v>
      </c>
      <c r="R78" s="103">
        <v>0.89400000000000002</v>
      </c>
      <c r="S78" s="46">
        <f t="shared" si="27"/>
        <v>0.10809881460000002</v>
      </c>
      <c r="T78" s="202"/>
      <c r="U78" s="24">
        <f>D74*Q78*R78</f>
        <v>8.8506000000000001E-2</v>
      </c>
    </row>
    <row r="79" spans="1:21" ht="5.0999999999999996" customHeight="1">
      <c r="A79" s="176"/>
      <c r="B79" s="242"/>
      <c r="C79" s="243"/>
      <c r="D79" s="243"/>
      <c r="E79" s="165"/>
      <c r="F79" s="173"/>
      <c r="G79" s="201"/>
      <c r="H79" s="209"/>
      <c r="I79" s="88">
        <v>1.91229</v>
      </c>
      <c r="J79" s="201"/>
      <c r="K79" s="209"/>
      <c r="L79" s="88">
        <v>2.4580700000000002</v>
      </c>
      <c r="M79" s="201"/>
      <c r="N79" s="47" t="s">
        <v>22</v>
      </c>
      <c r="O79" s="25" t="s">
        <v>189</v>
      </c>
      <c r="P79" s="44" t="s">
        <v>18</v>
      </c>
      <c r="Q79" s="45">
        <v>2.2000000000000001E-3</v>
      </c>
      <c r="R79" s="87">
        <v>1125</v>
      </c>
      <c r="S79" s="95">
        <f t="shared" si="27"/>
        <v>2.9926685250000005</v>
      </c>
      <c r="T79" s="202"/>
      <c r="U79" s="53">
        <f>D74*Q79*R79</f>
        <v>2.4502500000000005</v>
      </c>
    </row>
    <row r="80" spans="1:21" ht="20.100000000000001" customHeight="1">
      <c r="A80" s="88">
        <v>36</v>
      </c>
      <c r="B80" s="102" t="s">
        <v>39</v>
      </c>
      <c r="C80" s="77" t="s">
        <v>14</v>
      </c>
      <c r="D80" s="77">
        <v>76.89</v>
      </c>
      <c r="E80" s="154"/>
      <c r="F80" s="103"/>
      <c r="G80" s="87">
        <f t="shared" ref="G80:G82" si="28">J80+M80+S80</f>
        <v>0.48366360000000008</v>
      </c>
      <c r="H80" s="94"/>
      <c r="I80" s="88">
        <v>1.91229</v>
      </c>
      <c r="J80" s="104"/>
      <c r="K80" s="94"/>
      <c r="L80" s="88">
        <v>2.4580700000000002</v>
      </c>
      <c r="M80" s="104"/>
      <c r="N80" s="48" t="s">
        <v>39</v>
      </c>
      <c r="O80" s="75" t="s">
        <v>187</v>
      </c>
      <c r="P80" s="49" t="s">
        <v>14</v>
      </c>
      <c r="Q80" s="50">
        <v>1</v>
      </c>
      <c r="R80" s="95">
        <v>0.4</v>
      </c>
      <c r="S80" s="46">
        <f t="shared" si="27"/>
        <v>0.48366360000000008</v>
      </c>
      <c r="T80" s="95">
        <f t="shared" ref="T80:T85" si="29">D80*G80</f>
        <v>37.188894204000007</v>
      </c>
      <c r="U80" s="24">
        <f t="shared" ref="U80:U85" si="30">D80*Q80*R80</f>
        <v>30.756</v>
      </c>
    </row>
    <row r="81" spans="1:21" ht="20.100000000000001" customHeight="1">
      <c r="A81" s="88">
        <v>37</v>
      </c>
      <c r="B81" s="102" t="s">
        <v>141</v>
      </c>
      <c r="C81" s="77" t="s">
        <v>14</v>
      </c>
      <c r="D81" s="77">
        <v>1.28</v>
      </c>
      <c r="E81" s="154"/>
      <c r="F81" s="103"/>
      <c r="G81" s="87">
        <f>J81+M81+S81</f>
        <v>0.47106779069700006</v>
      </c>
      <c r="H81" s="94"/>
      <c r="I81" s="88">
        <v>1.91229</v>
      </c>
      <c r="J81" s="104"/>
      <c r="K81" s="94"/>
      <c r="L81" s="88">
        <v>2.4580700000000002</v>
      </c>
      <c r="M81" s="104"/>
      <c r="N81" s="48" t="s">
        <v>142</v>
      </c>
      <c r="O81" s="75" t="s">
        <v>188</v>
      </c>
      <c r="P81" s="49" t="s">
        <v>14</v>
      </c>
      <c r="Q81" s="50">
        <v>1</v>
      </c>
      <c r="R81" s="95">
        <v>0.38958300000000001</v>
      </c>
      <c r="S81" s="46">
        <f t="shared" si="27"/>
        <v>0.47106779069700006</v>
      </c>
      <c r="T81" s="95">
        <f t="shared" si="29"/>
        <v>0.6029667720921601</v>
      </c>
      <c r="U81" s="24">
        <f t="shared" si="30"/>
        <v>0.49866624000000004</v>
      </c>
    </row>
    <row r="82" spans="1:21" ht="20.100000000000001" customHeight="1">
      <c r="A82" s="88">
        <v>38</v>
      </c>
      <c r="B82" s="102" t="s">
        <v>102</v>
      </c>
      <c r="C82" s="77" t="s">
        <v>27</v>
      </c>
      <c r="D82" s="24">
        <v>2.1000000000000001E-2</v>
      </c>
      <c r="E82" s="24"/>
      <c r="F82" s="103"/>
      <c r="G82" s="87">
        <f t="shared" si="28"/>
        <v>241.64624614600001</v>
      </c>
      <c r="H82" s="22">
        <v>124</v>
      </c>
      <c r="I82" s="88">
        <v>1.91229</v>
      </c>
      <c r="J82" s="87">
        <f t="shared" ref="J82" si="31">I82*H82</f>
        <v>237.12396000000001</v>
      </c>
      <c r="K82" s="22">
        <v>1.4</v>
      </c>
      <c r="L82" s="88">
        <v>2.4580700000000002</v>
      </c>
      <c r="M82" s="87">
        <f>L82*K82</f>
        <v>3.4412980000000002</v>
      </c>
      <c r="N82" s="85" t="s">
        <v>19</v>
      </c>
      <c r="O82" s="93" t="s">
        <v>192</v>
      </c>
      <c r="P82" s="77" t="s">
        <v>14</v>
      </c>
      <c r="Q82" s="77">
        <v>1</v>
      </c>
      <c r="R82" s="103">
        <v>0.89400000000000002</v>
      </c>
      <c r="S82" s="23">
        <f>Q82*R82*1.209159</f>
        <v>1.0809881460000001</v>
      </c>
      <c r="T82" s="95">
        <f t="shared" si="29"/>
        <v>5.0745711690660009</v>
      </c>
      <c r="U82" s="24">
        <f t="shared" si="30"/>
        <v>1.8774000000000002E-2</v>
      </c>
    </row>
    <row r="83" spans="1:21" ht="20.100000000000001" customHeight="1">
      <c r="A83" s="88">
        <v>39</v>
      </c>
      <c r="B83" s="102" t="s">
        <v>100</v>
      </c>
      <c r="C83" s="77" t="s">
        <v>101</v>
      </c>
      <c r="D83" s="77">
        <v>3.85</v>
      </c>
      <c r="E83" s="154"/>
      <c r="F83" s="103"/>
      <c r="G83" s="87">
        <f>J83+M83+S83</f>
        <v>2.2163884469999999</v>
      </c>
      <c r="H83" s="94"/>
      <c r="I83" s="88">
        <v>1.91229</v>
      </c>
      <c r="J83" s="104"/>
      <c r="K83" s="94"/>
      <c r="L83" s="88">
        <v>2.4580700000000002</v>
      </c>
      <c r="M83" s="104"/>
      <c r="N83" s="102" t="s">
        <v>100</v>
      </c>
      <c r="O83" s="75" t="s">
        <v>193</v>
      </c>
      <c r="P83" s="49" t="s">
        <v>101</v>
      </c>
      <c r="Q83" s="50">
        <v>1</v>
      </c>
      <c r="R83" s="95">
        <v>1.833</v>
      </c>
      <c r="S83" s="46">
        <f t="shared" ref="S83:S84" si="32">R83*Q83*1.209159</f>
        <v>2.2163884469999999</v>
      </c>
      <c r="T83" s="95">
        <f t="shared" si="29"/>
        <v>8.5330955209500008</v>
      </c>
      <c r="U83" s="24">
        <f t="shared" si="30"/>
        <v>7.0570500000000003</v>
      </c>
    </row>
    <row r="84" spans="1:21" ht="20.100000000000001" customHeight="1">
      <c r="A84" s="88">
        <v>40</v>
      </c>
      <c r="B84" s="102" t="s">
        <v>155</v>
      </c>
      <c r="C84" s="77" t="s">
        <v>21</v>
      </c>
      <c r="D84" s="77">
        <v>8</v>
      </c>
      <c r="E84" s="154"/>
      <c r="F84" s="103"/>
      <c r="G84" s="87">
        <f>J84+M84+S84</f>
        <v>2.4183180000000002E-2</v>
      </c>
      <c r="H84" s="94"/>
      <c r="I84" s="88">
        <v>1.91229</v>
      </c>
      <c r="J84" s="104"/>
      <c r="K84" s="94"/>
      <c r="L84" s="88">
        <v>2.4580700000000002</v>
      </c>
      <c r="M84" s="104"/>
      <c r="N84" s="102" t="s">
        <v>155</v>
      </c>
      <c r="O84" s="75" t="s">
        <v>34</v>
      </c>
      <c r="P84" s="49" t="s">
        <v>21</v>
      </c>
      <c r="Q84" s="50">
        <v>1</v>
      </c>
      <c r="R84" s="95">
        <v>0.02</v>
      </c>
      <c r="S84" s="46">
        <f t="shared" si="32"/>
        <v>2.4183180000000002E-2</v>
      </c>
      <c r="T84" s="95">
        <f t="shared" si="29"/>
        <v>0.19346544000000002</v>
      </c>
      <c r="U84" s="24">
        <f t="shared" si="30"/>
        <v>0.16</v>
      </c>
    </row>
    <row r="85" spans="1:21" ht="9.9499999999999993" customHeight="1">
      <c r="A85" s="168">
        <v>41</v>
      </c>
      <c r="B85" s="240" t="s">
        <v>103</v>
      </c>
      <c r="C85" s="241" t="s">
        <v>12</v>
      </c>
      <c r="D85" s="178">
        <v>1.02</v>
      </c>
      <c r="E85" s="156"/>
      <c r="F85" s="172"/>
      <c r="G85" s="185">
        <f>J85+M85+S85+S86</f>
        <v>2.6333375999999999</v>
      </c>
      <c r="H85" s="193">
        <v>1.03</v>
      </c>
      <c r="I85" s="88">
        <v>1.91229</v>
      </c>
      <c r="J85" s="195">
        <f>H85*I85</f>
        <v>1.9696587000000001</v>
      </c>
      <c r="K85" s="193">
        <v>0.27</v>
      </c>
      <c r="L85" s="88">
        <v>2.4580700000000002</v>
      </c>
      <c r="M85" s="195">
        <f>K85*L85</f>
        <v>0.66367890000000007</v>
      </c>
      <c r="N85" s="197"/>
      <c r="O85" s="199"/>
      <c r="P85" s="181"/>
      <c r="Q85" s="183"/>
      <c r="R85" s="185"/>
      <c r="S85" s="187"/>
      <c r="T85" s="189">
        <f t="shared" si="29"/>
        <v>2.6860043519999999</v>
      </c>
      <c r="U85" s="191">
        <f t="shared" si="30"/>
        <v>0</v>
      </c>
    </row>
    <row r="86" spans="1:21" ht="9.9499999999999993" customHeight="1">
      <c r="A86" s="169"/>
      <c r="B86" s="240"/>
      <c r="C86" s="241"/>
      <c r="D86" s="178"/>
      <c r="E86" s="157"/>
      <c r="F86" s="173"/>
      <c r="G86" s="186"/>
      <c r="H86" s="194"/>
      <c r="I86" s="88">
        <v>1.91229</v>
      </c>
      <c r="J86" s="196"/>
      <c r="K86" s="194"/>
      <c r="L86" s="88">
        <v>2.4580700000000002</v>
      </c>
      <c r="M86" s="196"/>
      <c r="N86" s="198"/>
      <c r="O86" s="200"/>
      <c r="P86" s="182"/>
      <c r="Q86" s="184"/>
      <c r="R86" s="186"/>
      <c r="S86" s="188"/>
      <c r="T86" s="190"/>
      <c r="U86" s="192"/>
    </row>
    <row r="87" spans="1:21" ht="20.100000000000001" customHeight="1">
      <c r="A87" s="88">
        <v>42</v>
      </c>
      <c r="B87" s="102" t="s">
        <v>156</v>
      </c>
      <c r="C87" s="77" t="s">
        <v>21</v>
      </c>
      <c r="D87" s="77">
        <v>42</v>
      </c>
      <c r="E87" s="154"/>
      <c r="F87" s="103"/>
      <c r="G87" s="87">
        <f>J87+M87+S87</f>
        <v>1.2091590000000001E-2</v>
      </c>
      <c r="H87" s="94"/>
      <c r="I87" s="88">
        <v>1.91229</v>
      </c>
      <c r="J87" s="104"/>
      <c r="K87" s="94"/>
      <c r="L87" s="88">
        <v>2.4580700000000002</v>
      </c>
      <c r="M87" s="104"/>
      <c r="N87" s="102" t="s">
        <v>156</v>
      </c>
      <c r="O87" s="75" t="s">
        <v>34</v>
      </c>
      <c r="P87" s="49" t="s">
        <v>21</v>
      </c>
      <c r="Q87" s="50">
        <v>1</v>
      </c>
      <c r="R87" s="95">
        <v>0.01</v>
      </c>
      <c r="S87" s="46">
        <f t="shared" ref="S87:S88" si="33">R87*Q87*1.209159</f>
        <v>1.2091590000000001E-2</v>
      </c>
      <c r="T87" s="95">
        <f>D87*G87</f>
        <v>0.50784678000000005</v>
      </c>
      <c r="U87" s="24">
        <f>D87*Q87*R87</f>
        <v>0.42</v>
      </c>
    </row>
    <row r="88" spans="1:21" ht="20.100000000000001" customHeight="1">
      <c r="A88" s="88">
        <v>43</v>
      </c>
      <c r="B88" s="102" t="s">
        <v>154</v>
      </c>
      <c r="C88" s="77" t="s">
        <v>11</v>
      </c>
      <c r="D88" s="77">
        <v>0.12</v>
      </c>
      <c r="E88" s="154"/>
      <c r="F88" s="103"/>
      <c r="G88" s="87">
        <f t="shared" ref="G88:G89" si="34">J88+M88+S88</f>
        <v>130.99182194700001</v>
      </c>
      <c r="H88" s="94"/>
      <c r="I88" s="88">
        <v>1.91229</v>
      </c>
      <c r="J88" s="104"/>
      <c r="K88" s="94"/>
      <c r="L88" s="88">
        <v>2.4580700000000002</v>
      </c>
      <c r="M88" s="104"/>
      <c r="N88" s="48" t="s">
        <v>13</v>
      </c>
      <c r="O88" s="25" t="s">
        <v>186</v>
      </c>
      <c r="P88" s="49" t="s">
        <v>11</v>
      </c>
      <c r="Q88" s="50">
        <v>1</v>
      </c>
      <c r="R88" s="103">
        <v>108.333</v>
      </c>
      <c r="S88" s="46">
        <f t="shared" si="33"/>
        <v>130.99182194700001</v>
      </c>
      <c r="T88" s="95">
        <f>D88*G88</f>
        <v>15.719018633639999</v>
      </c>
      <c r="U88" s="24">
        <f>D88*Q88*R88</f>
        <v>12.99996</v>
      </c>
    </row>
    <row r="89" spans="1:21" ht="20.100000000000001" customHeight="1">
      <c r="A89" s="88">
        <v>44</v>
      </c>
      <c r="B89" s="102" t="s">
        <v>106</v>
      </c>
      <c r="C89" s="77" t="s">
        <v>104</v>
      </c>
      <c r="D89" s="24">
        <v>4.8000000000000001E-2</v>
      </c>
      <c r="E89" s="24"/>
      <c r="F89" s="103"/>
      <c r="G89" s="87">
        <f t="shared" si="34"/>
        <v>107.05691959680001</v>
      </c>
      <c r="H89" s="22">
        <v>7.4</v>
      </c>
      <c r="I89" s="88">
        <v>1.91229</v>
      </c>
      <c r="J89" s="87">
        <f t="shared" ref="J89" si="35">I89*H89</f>
        <v>14.150946000000001</v>
      </c>
      <c r="K89" s="22">
        <v>0</v>
      </c>
      <c r="L89" s="88">
        <v>2.4580700000000002</v>
      </c>
      <c r="M89" s="87">
        <f>L89*K89</f>
        <v>0</v>
      </c>
      <c r="N89" s="85" t="s">
        <v>105</v>
      </c>
      <c r="O89" s="26" t="s">
        <v>194</v>
      </c>
      <c r="P89" s="77" t="s">
        <v>14</v>
      </c>
      <c r="Q89" s="77">
        <v>20.8</v>
      </c>
      <c r="R89" s="77">
        <v>3.694</v>
      </c>
      <c r="S89" s="23">
        <f>Q89*R89*1.209159</f>
        <v>92.90597359680001</v>
      </c>
      <c r="T89" s="95">
        <f>D89*G89</f>
        <v>5.1387321406464004</v>
      </c>
      <c r="U89" s="24">
        <f>D89*Q89*R89</f>
        <v>3.6880896000000001</v>
      </c>
    </row>
    <row r="90" spans="1:21" ht="20.100000000000001" customHeight="1">
      <c r="A90" s="73"/>
      <c r="B90" s="115" t="s">
        <v>157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7"/>
    </row>
    <row r="91" spans="1:21" ht="5.0999999999999996" customHeight="1">
      <c r="A91" s="168">
        <v>45</v>
      </c>
      <c r="B91" s="242" t="s">
        <v>153</v>
      </c>
      <c r="C91" s="243" t="s">
        <v>35</v>
      </c>
      <c r="D91" s="243">
        <v>0.89</v>
      </c>
      <c r="E91" s="163"/>
      <c r="F91" s="172"/>
      <c r="G91" s="201">
        <f>J91+M91+S91+S92+S95+S96+S93+S94</f>
        <v>62.503164503942493</v>
      </c>
      <c r="H91" s="209">
        <v>4.7300000000000004</v>
      </c>
      <c r="I91" s="88">
        <v>1.91229</v>
      </c>
      <c r="J91" s="201">
        <f>I91*H91</f>
        <v>9.0451317000000007</v>
      </c>
      <c r="K91" s="209">
        <v>1.1000000000000001</v>
      </c>
      <c r="L91" s="88">
        <v>2.4580700000000002</v>
      </c>
      <c r="M91" s="201">
        <f>L91*K91</f>
        <v>2.7038770000000003</v>
      </c>
      <c r="N91" s="102" t="s">
        <v>83</v>
      </c>
      <c r="O91" s="75" t="s">
        <v>109</v>
      </c>
      <c r="P91" s="44" t="s">
        <v>11</v>
      </c>
      <c r="Q91" s="45">
        <v>1.0149999999999999</v>
      </c>
      <c r="R91" s="103">
        <v>27.946999999999999</v>
      </c>
      <c r="S91" s="46">
        <f t="shared" ref="S91:S98" si="36">R91*Q91*1.209159</f>
        <v>34.299252071594999</v>
      </c>
      <c r="T91" s="202">
        <f>D91*G91</f>
        <v>55.627816408508821</v>
      </c>
      <c r="U91" s="24">
        <f>D91*Q91*R91</f>
        <v>25.245922449999995</v>
      </c>
    </row>
    <row r="92" spans="1:21" ht="5.0999999999999996" customHeight="1">
      <c r="A92" s="226"/>
      <c r="B92" s="242"/>
      <c r="C92" s="243"/>
      <c r="D92" s="243"/>
      <c r="E92" s="164"/>
      <c r="F92" s="174"/>
      <c r="G92" s="201"/>
      <c r="H92" s="209"/>
      <c r="I92" s="88">
        <v>1.91229</v>
      </c>
      <c r="J92" s="201"/>
      <c r="K92" s="209"/>
      <c r="L92" s="88">
        <v>2.4580700000000002</v>
      </c>
      <c r="M92" s="201"/>
      <c r="N92" s="43" t="s">
        <v>67</v>
      </c>
      <c r="O92" s="25" t="s">
        <v>186</v>
      </c>
      <c r="P92" s="44" t="s">
        <v>11</v>
      </c>
      <c r="Q92" s="45">
        <v>3.9100000000000003E-2</v>
      </c>
      <c r="R92" s="103">
        <v>108.333</v>
      </c>
      <c r="S92" s="46">
        <f t="shared" si="36"/>
        <v>5.1217802381277009</v>
      </c>
      <c r="T92" s="202"/>
      <c r="U92" s="24">
        <f>D91*Q92*R92</f>
        <v>3.7698800670000003</v>
      </c>
    </row>
    <row r="93" spans="1:21" ht="5.0999999999999996" customHeight="1">
      <c r="A93" s="226"/>
      <c r="B93" s="242"/>
      <c r="C93" s="243"/>
      <c r="D93" s="243"/>
      <c r="E93" s="164"/>
      <c r="F93" s="174"/>
      <c r="G93" s="201"/>
      <c r="H93" s="209"/>
      <c r="I93" s="88">
        <v>1.91229</v>
      </c>
      <c r="J93" s="201"/>
      <c r="K93" s="209"/>
      <c r="L93" s="88">
        <v>2.4580700000000002</v>
      </c>
      <c r="M93" s="201"/>
      <c r="N93" s="43" t="s">
        <v>96</v>
      </c>
      <c r="O93" s="25" t="s">
        <v>34</v>
      </c>
      <c r="P93" s="44" t="s">
        <v>12</v>
      </c>
      <c r="Q93" s="45">
        <v>1.84</v>
      </c>
      <c r="R93" s="87">
        <v>3.5</v>
      </c>
      <c r="S93" s="46">
        <f t="shared" si="36"/>
        <v>7.7869839600000015</v>
      </c>
      <c r="T93" s="202"/>
      <c r="U93" s="24">
        <f>D91*Q93*R93</f>
        <v>5.7316000000000003</v>
      </c>
    </row>
    <row r="94" spans="1:21" ht="5.0999999999999996" customHeight="1">
      <c r="A94" s="226"/>
      <c r="B94" s="242"/>
      <c r="C94" s="243"/>
      <c r="D94" s="243"/>
      <c r="E94" s="164"/>
      <c r="F94" s="174"/>
      <c r="G94" s="201"/>
      <c r="H94" s="209"/>
      <c r="I94" s="88">
        <v>1.91229</v>
      </c>
      <c r="J94" s="201"/>
      <c r="K94" s="209"/>
      <c r="L94" s="88">
        <v>2.4580700000000002</v>
      </c>
      <c r="M94" s="201"/>
      <c r="N94" s="47" t="s">
        <v>23</v>
      </c>
      <c r="O94" s="25" t="s">
        <v>186</v>
      </c>
      <c r="P94" s="44" t="s">
        <v>11</v>
      </c>
      <c r="Q94" s="45">
        <v>3.3999999999999998E-3</v>
      </c>
      <c r="R94" s="103">
        <v>108.333</v>
      </c>
      <c r="S94" s="95">
        <f t="shared" si="36"/>
        <v>0.44537219461980004</v>
      </c>
      <c r="T94" s="202"/>
      <c r="U94" s="24">
        <f>D91*Q94*R94</f>
        <v>0.32781565800000001</v>
      </c>
    </row>
    <row r="95" spans="1:21" ht="5.0999999999999996" customHeight="1">
      <c r="A95" s="226"/>
      <c r="B95" s="242"/>
      <c r="C95" s="243"/>
      <c r="D95" s="243"/>
      <c r="E95" s="164"/>
      <c r="F95" s="174"/>
      <c r="G95" s="201"/>
      <c r="H95" s="209"/>
      <c r="I95" s="88">
        <v>1.91229</v>
      </c>
      <c r="J95" s="201"/>
      <c r="K95" s="209"/>
      <c r="L95" s="88">
        <v>2.4580700000000002</v>
      </c>
      <c r="M95" s="201"/>
      <c r="N95" s="21" t="s">
        <v>19</v>
      </c>
      <c r="O95" s="93" t="s">
        <v>192</v>
      </c>
      <c r="P95" s="44" t="s">
        <v>18</v>
      </c>
      <c r="Q95" s="45">
        <v>0.1</v>
      </c>
      <c r="R95" s="103">
        <v>0.89400000000000002</v>
      </c>
      <c r="S95" s="46">
        <f t="shared" si="36"/>
        <v>0.10809881460000002</v>
      </c>
      <c r="T95" s="202"/>
      <c r="U95" s="24">
        <f>D91*Q95*R95</f>
        <v>7.9566000000000012E-2</v>
      </c>
    </row>
    <row r="96" spans="1:21" ht="5.0999999999999996" customHeight="1">
      <c r="A96" s="169"/>
      <c r="B96" s="242"/>
      <c r="C96" s="243"/>
      <c r="D96" s="243"/>
      <c r="E96" s="165"/>
      <c r="F96" s="173"/>
      <c r="G96" s="201"/>
      <c r="H96" s="209"/>
      <c r="I96" s="88">
        <v>1.91229</v>
      </c>
      <c r="J96" s="201"/>
      <c r="K96" s="209"/>
      <c r="L96" s="88">
        <v>2.4580700000000002</v>
      </c>
      <c r="M96" s="201"/>
      <c r="N96" s="47" t="s">
        <v>22</v>
      </c>
      <c r="O96" s="25" t="s">
        <v>189</v>
      </c>
      <c r="P96" s="44" t="s">
        <v>18</v>
      </c>
      <c r="Q96" s="45">
        <v>2.2000000000000001E-3</v>
      </c>
      <c r="R96" s="87">
        <v>1125</v>
      </c>
      <c r="S96" s="95">
        <f t="shared" si="36"/>
        <v>2.9926685250000005</v>
      </c>
      <c r="T96" s="202"/>
      <c r="U96" s="53">
        <f>D91*Q96*R96</f>
        <v>2.20275</v>
      </c>
    </row>
    <row r="97" spans="1:21" ht="20.100000000000001" customHeight="1">
      <c r="A97" s="73">
        <v>46</v>
      </c>
      <c r="B97" s="102" t="s">
        <v>39</v>
      </c>
      <c r="C97" s="77" t="s">
        <v>14</v>
      </c>
      <c r="D97" s="77">
        <v>74.69</v>
      </c>
      <c r="E97" s="154"/>
      <c r="F97" s="103"/>
      <c r="G97" s="87">
        <f t="shared" ref="G97:G99" si="37">J97+M97+S97</f>
        <v>0.48366360000000008</v>
      </c>
      <c r="H97" s="94"/>
      <c r="I97" s="88">
        <v>1.91229</v>
      </c>
      <c r="J97" s="104"/>
      <c r="K97" s="94"/>
      <c r="L97" s="88">
        <v>2.4580700000000002</v>
      </c>
      <c r="M97" s="104"/>
      <c r="N97" s="48" t="s">
        <v>39</v>
      </c>
      <c r="O97" s="75" t="s">
        <v>187</v>
      </c>
      <c r="P97" s="49" t="s">
        <v>14</v>
      </c>
      <c r="Q97" s="50">
        <v>1</v>
      </c>
      <c r="R97" s="95">
        <v>0.4</v>
      </c>
      <c r="S97" s="46">
        <f t="shared" si="36"/>
        <v>0.48366360000000008</v>
      </c>
      <c r="T97" s="95">
        <f>D97*G97</f>
        <v>36.124834284000002</v>
      </c>
      <c r="U97" s="24">
        <f>D97*Q97*R97</f>
        <v>29.876000000000001</v>
      </c>
    </row>
    <row r="98" spans="1:21" ht="20.100000000000001" customHeight="1">
      <c r="A98" s="73">
        <v>47</v>
      </c>
      <c r="B98" s="102" t="s">
        <v>141</v>
      </c>
      <c r="C98" s="77" t="s">
        <v>14</v>
      </c>
      <c r="D98" s="77">
        <v>1.28</v>
      </c>
      <c r="E98" s="154"/>
      <c r="F98" s="103"/>
      <c r="G98" s="87">
        <f t="shared" si="37"/>
        <v>0.47106779069700006</v>
      </c>
      <c r="H98" s="94"/>
      <c r="I98" s="88">
        <v>1.91229</v>
      </c>
      <c r="J98" s="104"/>
      <c r="K98" s="94"/>
      <c r="L98" s="88">
        <v>2.4580700000000002</v>
      </c>
      <c r="M98" s="104"/>
      <c r="N98" s="48" t="s">
        <v>142</v>
      </c>
      <c r="O98" s="75" t="s">
        <v>188</v>
      </c>
      <c r="P98" s="49" t="s">
        <v>14</v>
      </c>
      <c r="Q98" s="50">
        <v>1</v>
      </c>
      <c r="R98" s="95">
        <v>0.38958300000000001</v>
      </c>
      <c r="S98" s="46">
        <f t="shared" si="36"/>
        <v>0.47106779069700006</v>
      </c>
      <c r="T98" s="95">
        <f>D98*G98</f>
        <v>0.6029667720921601</v>
      </c>
      <c r="U98" s="24">
        <f>D98*Q98*R98</f>
        <v>0.49866624000000004</v>
      </c>
    </row>
    <row r="99" spans="1:21" ht="20.100000000000001" customHeight="1">
      <c r="A99" s="73">
        <v>48</v>
      </c>
      <c r="B99" s="102" t="s">
        <v>102</v>
      </c>
      <c r="C99" s="77" t="s">
        <v>27</v>
      </c>
      <c r="D99" s="24">
        <v>2.1000000000000001E-2</v>
      </c>
      <c r="E99" s="24"/>
      <c r="F99" s="103"/>
      <c r="G99" s="87">
        <f t="shared" si="37"/>
        <v>241.64624614600001</v>
      </c>
      <c r="H99" s="22">
        <v>124</v>
      </c>
      <c r="I99" s="88">
        <v>1.91229</v>
      </c>
      <c r="J99" s="87">
        <f t="shared" ref="J99" si="38">I99*H99</f>
        <v>237.12396000000001</v>
      </c>
      <c r="K99" s="22">
        <v>1.4</v>
      </c>
      <c r="L99" s="88">
        <v>2.4580700000000002</v>
      </c>
      <c r="M99" s="87">
        <f>L99*K99</f>
        <v>3.4412980000000002</v>
      </c>
      <c r="N99" s="85" t="s">
        <v>19</v>
      </c>
      <c r="O99" s="93" t="s">
        <v>192</v>
      </c>
      <c r="P99" s="77" t="s">
        <v>14</v>
      </c>
      <c r="Q99" s="77">
        <v>1</v>
      </c>
      <c r="R99" s="103">
        <v>0.89400000000000002</v>
      </c>
      <c r="S99" s="23">
        <f>Q99*R99*1.209159</f>
        <v>1.0809881460000001</v>
      </c>
      <c r="T99" s="95">
        <f>D99*G99</f>
        <v>5.0745711690660009</v>
      </c>
      <c r="U99" s="24">
        <f>D99*Q99*R99</f>
        <v>1.8774000000000002E-2</v>
      </c>
    </row>
    <row r="100" spans="1:21" ht="20.100000000000001" customHeight="1">
      <c r="A100" s="20" t="s">
        <v>47</v>
      </c>
      <c r="B100" s="20" t="s">
        <v>48</v>
      </c>
      <c r="C100" s="20" t="s">
        <v>49</v>
      </c>
      <c r="D100" s="20" t="s">
        <v>50</v>
      </c>
      <c r="E100" s="20" t="s">
        <v>241</v>
      </c>
      <c r="F100" s="20" t="s">
        <v>51</v>
      </c>
      <c r="G100" s="87"/>
      <c r="H100" s="22"/>
      <c r="I100" s="88"/>
      <c r="J100" s="87"/>
      <c r="K100" s="22"/>
      <c r="L100" s="88"/>
      <c r="M100" s="87"/>
      <c r="N100" s="85"/>
      <c r="O100" s="93"/>
      <c r="P100" s="77"/>
      <c r="Q100" s="77"/>
      <c r="R100" s="103"/>
      <c r="S100" s="23"/>
      <c r="T100" s="95"/>
      <c r="U100" s="24"/>
    </row>
    <row r="101" spans="1:21" ht="20.100000000000001" customHeight="1">
      <c r="A101" s="73">
        <v>49</v>
      </c>
      <c r="B101" s="102" t="s">
        <v>100</v>
      </c>
      <c r="C101" s="77" t="s">
        <v>101</v>
      </c>
      <c r="D101" s="77">
        <v>3.85</v>
      </c>
      <c r="E101" s="154"/>
      <c r="F101" s="103"/>
      <c r="G101" s="87">
        <f>J101+M101+S101</f>
        <v>2.2163884469999999</v>
      </c>
      <c r="H101" s="94"/>
      <c r="I101" s="88">
        <v>1.91229</v>
      </c>
      <c r="J101" s="104"/>
      <c r="K101" s="94"/>
      <c r="L101" s="88">
        <v>2.4580700000000002</v>
      </c>
      <c r="M101" s="104"/>
      <c r="N101" s="102" t="s">
        <v>100</v>
      </c>
      <c r="O101" s="75" t="s">
        <v>193</v>
      </c>
      <c r="P101" s="49" t="s">
        <v>101</v>
      </c>
      <c r="Q101" s="50">
        <v>1</v>
      </c>
      <c r="R101" s="95">
        <v>1.833</v>
      </c>
      <c r="S101" s="46">
        <f t="shared" ref="S101:S102" si="39">R101*Q101*1.209159</f>
        <v>2.2163884469999999</v>
      </c>
      <c r="T101" s="95">
        <f>D101*G101</f>
        <v>8.5330955209500008</v>
      </c>
      <c r="U101" s="24">
        <f>D101*Q101*R101</f>
        <v>7.0570500000000003</v>
      </c>
    </row>
    <row r="102" spans="1:21" ht="20.100000000000001" customHeight="1">
      <c r="A102" s="73">
        <v>50</v>
      </c>
      <c r="B102" s="102" t="s">
        <v>155</v>
      </c>
      <c r="C102" s="77" t="s">
        <v>21</v>
      </c>
      <c r="D102" s="77">
        <v>8</v>
      </c>
      <c r="E102" s="154"/>
      <c r="F102" s="103"/>
      <c r="G102" s="87">
        <f>J102+M102+S102</f>
        <v>2.4183180000000002E-2</v>
      </c>
      <c r="H102" s="94"/>
      <c r="I102" s="88">
        <v>1.91229</v>
      </c>
      <c r="J102" s="104"/>
      <c r="K102" s="94"/>
      <c r="L102" s="88">
        <v>2.4580700000000002</v>
      </c>
      <c r="M102" s="104"/>
      <c r="N102" s="102" t="s">
        <v>155</v>
      </c>
      <c r="O102" s="75" t="s">
        <v>34</v>
      </c>
      <c r="P102" s="49" t="s">
        <v>21</v>
      </c>
      <c r="Q102" s="50">
        <v>1</v>
      </c>
      <c r="R102" s="95">
        <v>0.02</v>
      </c>
      <c r="S102" s="46">
        <f t="shared" si="39"/>
        <v>2.4183180000000002E-2</v>
      </c>
      <c r="T102" s="95">
        <f>D102*G102</f>
        <v>0.19346544000000002</v>
      </c>
      <c r="U102" s="24">
        <f>D102*Q102*R102</f>
        <v>0.16</v>
      </c>
    </row>
    <row r="103" spans="1:21" ht="9.9499999999999993" customHeight="1">
      <c r="A103" s="168">
        <v>51</v>
      </c>
      <c r="B103" s="240" t="s">
        <v>103</v>
      </c>
      <c r="C103" s="241" t="s">
        <v>12</v>
      </c>
      <c r="D103" s="178">
        <v>1.02</v>
      </c>
      <c r="E103" s="156"/>
      <c r="F103" s="172"/>
      <c r="G103" s="185">
        <f>J103+M103+S103+S104</f>
        <v>2.6333375999999999</v>
      </c>
      <c r="H103" s="193">
        <v>1.03</v>
      </c>
      <c r="I103" s="88">
        <v>1.91229</v>
      </c>
      <c r="J103" s="195">
        <f>H103*I103</f>
        <v>1.9696587000000001</v>
      </c>
      <c r="K103" s="193">
        <v>0.27</v>
      </c>
      <c r="L103" s="88">
        <v>2.4580700000000002</v>
      </c>
      <c r="M103" s="195">
        <f>K103*L103</f>
        <v>0.66367890000000007</v>
      </c>
      <c r="N103" s="197"/>
      <c r="O103" s="199"/>
      <c r="P103" s="181"/>
      <c r="Q103" s="183"/>
      <c r="R103" s="185"/>
      <c r="S103" s="187"/>
      <c r="T103" s="189">
        <f>D103*G103</f>
        <v>2.6860043519999999</v>
      </c>
      <c r="U103" s="191">
        <f>D103*Q103*R103</f>
        <v>0</v>
      </c>
    </row>
    <row r="104" spans="1:21" ht="9.9499999999999993" customHeight="1">
      <c r="A104" s="169"/>
      <c r="B104" s="240"/>
      <c r="C104" s="241"/>
      <c r="D104" s="178"/>
      <c r="E104" s="157"/>
      <c r="F104" s="173"/>
      <c r="G104" s="186"/>
      <c r="H104" s="194"/>
      <c r="I104" s="88">
        <v>1.91229</v>
      </c>
      <c r="J104" s="196"/>
      <c r="K104" s="194"/>
      <c r="L104" s="88">
        <v>2.4580700000000002</v>
      </c>
      <c r="M104" s="196"/>
      <c r="N104" s="198"/>
      <c r="O104" s="200"/>
      <c r="P104" s="182"/>
      <c r="Q104" s="184"/>
      <c r="R104" s="186"/>
      <c r="S104" s="188"/>
      <c r="T104" s="190"/>
      <c r="U104" s="192"/>
    </row>
    <row r="105" spans="1:21" ht="20.100000000000001" customHeight="1">
      <c r="A105" s="73">
        <v>52</v>
      </c>
      <c r="B105" s="102" t="s">
        <v>156</v>
      </c>
      <c r="C105" s="77" t="s">
        <v>21</v>
      </c>
      <c r="D105" s="77">
        <v>42</v>
      </c>
      <c r="E105" s="154"/>
      <c r="F105" s="103"/>
      <c r="G105" s="87">
        <f>J105+M105+S105</f>
        <v>1.2091590000000001E-2</v>
      </c>
      <c r="H105" s="94"/>
      <c r="I105" s="88">
        <v>1.91229</v>
      </c>
      <c r="J105" s="104"/>
      <c r="K105" s="94"/>
      <c r="L105" s="88">
        <v>2.4580700000000002</v>
      </c>
      <c r="M105" s="104"/>
      <c r="N105" s="102" t="s">
        <v>156</v>
      </c>
      <c r="O105" s="75" t="s">
        <v>34</v>
      </c>
      <c r="P105" s="49" t="s">
        <v>21</v>
      </c>
      <c r="Q105" s="50">
        <v>1</v>
      </c>
      <c r="R105" s="95">
        <v>0.01</v>
      </c>
      <c r="S105" s="46">
        <f t="shared" ref="S105:S106" si="40">R105*Q105*1.209159</f>
        <v>1.2091590000000001E-2</v>
      </c>
      <c r="T105" s="95">
        <f>D105*G105</f>
        <v>0.50784678000000005</v>
      </c>
      <c r="U105" s="24">
        <f>D105*Q105*R105</f>
        <v>0.42</v>
      </c>
    </row>
    <row r="106" spans="1:21" ht="20.100000000000001" customHeight="1">
      <c r="A106" s="73">
        <v>53</v>
      </c>
      <c r="B106" s="102" t="s">
        <v>154</v>
      </c>
      <c r="C106" s="77" t="s">
        <v>11</v>
      </c>
      <c r="D106" s="77">
        <v>0.12</v>
      </c>
      <c r="E106" s="154"/>
      <c r="F106" s="103"/>
      <c r="G106" s="87">
        <f t="shared" ref="G106:G107" si="41">J106+M106+S106</f>
        <v>130.99182194700001</v>
      </c>
      <c r="H106" s="94"/>
      <c r="I106" s="88">
        <v>1.91229</v>
      </c>
      <c r="J106" s="104"/>
      <c r="K106" s="94"/>
      <c r="L106" s="88">
        <v>2.4580700000000002</v>
      </c>
      <c r="M106" s="104"/>
      <c r="N106" s="48" t="s">
        <v>13</v>
      </c>
      <c r="O106" s="25" t="s">
        <v>186</v>
      </c>
      <c r="P106" s="49" t="s">
        <v>11</v>
      </c>
      <c r="Q106" s="50">
        <v>1</v>
      </c>
      <c r="R106" s="103">
        <v>108.333</v>
      </c>
      <c r="S106" s="46">
        <f t="shared" si="40"/>
        <v>130.99182194700001</v>
      </c>
      <c r="T106" s="95">
        <f>D106*G106</f>
        <v>15.719018633639999</v>
      </c>
      <c r="U106" s="24">
        <f>D106*Q106*R106</f>
        <v>12.99996</v>
      </c>
    </row>
    <row r="107" spans="1:21" ht="20.100000000000001" customHeight="1">
      <c r="A107" s="73">
        <v>54</v>
      </c>
      <c r="B107" s="102" t="s">
        <v>106</v>
      </c>
      <c r="C107" s="77" t="s">
        <v>104</v>
      </c>
      <c r="D107" s="24">
        <v>4.8000000000000001E-2</v>
      </c>
      <c r="E107" s="24"/>
      <c r="F107" s="103"/>
      <c r="G107" s="87">
        <f t="shared" si="41"/>
        <v>107.05691959680001</v>
      </c>
      <c r="H107" s="22">
        <v>7.4</v>
      </c>
      <c r="I107" s="88">
        <v>1.91229</v>
      </c>
      <c r="J107" s="87">
        <f t="shared" ref="J107" si="42">I107*H107</f>
        <v>14.150946000000001</v>
      </c>
      <c r="K107" s="22">
        <v>0</v>
      </c>
      <c r="L107" s="88">
        <v>2.4580700000000002</v>
      </c>
      <c r="M107" s="87">
        <f>L107*K107</f>
        <v>0</v>
      </c>
      <c r="N107" s="85" t="s">
        <v>105</v>
      </c>
      <c r="O107" s="26" t="s">
        <v>194</v>
      </c>
      <c r="P107" s="77" t="s">
        <v>14</v>
      </c>
      <c r="Q107" s="77">
        <v>20.8</v>
      </c>
      <c r="R107" s="77">
        <v>3.694</v>
      </c>
      <c r="S107" s="23">
        <f>Q107*R107*1.209159</f>
        <v>92.90597359680001</v>
      </c>
      <c r="T107" s="95">
        <f>D107*G107</f>
        <v>5.1387321406464004</v>
      </c>
      <c r="U107" s="24">
        <f>D107*Q107*R107</f>
        <v>3.6880896000000001</v>
      </c>
    </row>
    <row r="108" spans="1:21" ht="20.100000000000001" customHeight="1">
      <c r="A108" s="73"/>
      <c r="B108" s="115" t="s">
        <v>158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7"/>
    </row>
    <row r="109" spans="1:21" ht="5.0999999999999996" customHeight="1">
      <c r="A109" s="168">
        <v>55</v>
      </c>
      <c r="B109" s="242" t="s">
        <v>153</v>
      </c>
      <c r="C109" s="243" t="s">
        <v>35</v>
      </c>
      <c r="D109" s="243">
        <v>0.87</v>
      </c>
      <c r="E109" s="163"/>
      <c r="F109" s="172"/>
      <c r="G109" s="201">
        <f>J109+M109+S109+S110+S113+S114+S111+S112</f>
        <v>62.503164503942493</v>
      </c>
      <c r="H109" s="209">
        <v>4.7300000000000004</v>
      </c>
      <c r="I109" s="88">
        <v>1.91229</v>
      </c>
      <c r="J109" s="201">
        <f>I109*H109</f>
        <v>9.0451317000000007</v>
      </c>
      <c r="K109" s="209">
        <v>1.1000000000000001</v>
      </c>
      <c r="L109" s="88">
        <v>2.4580700000000002</v>
      </c>
      <c r="M109" s="201">
        <f>L109*K109</f>
        <v>2.7038770000000003</v>
      </c>
      <c r="N109" s="102" t="s">
        <v>83</v>
      </c>
      <c r="O109" s="75" t="s">
        <v>109</v>
      </c>
      <c r="P109" s="44" t="s">
        <v>11</v>
      </c>
      <c r="Q109" s="45">
        <v>1.0149999999999999</v>
      </c>
      <c r="R109" s="103">
        <v>27.946999999999999</v>
      </c>
      <c r="S109" s="46">
        <f t="shared" ref="S109:S116" si="43">R109*Q109*1.209159</f>
        <v>34.299252071594999</v>
      </c>
      <c r="T109" s="202">
        <f>D109*G109</f>
        <v>54.377753118429972</v>
      </c>
      <c r="U109" s="24">
        <f>D109*Q109*R109</f>
        <v>24.678598349999998</v>
      </c>
    </row>
    <row r="110" spans="1:21" ht="5.0999999999999996" customHeight="1">
      <c r="A110" s="226"/>
      <c r="B110" s="242"/>
      <c r="C110" s="243"/>
      <c r="D110" s="243"/>
      <c r="E110" s="164"/>
      <c r="F110" s="174"/>
      <c r="G110" s="201"/>
      <c r="H110" s="209"/>
      <c r="I110" s="88">
        <v>1.91229</v>
      </c>
      <c r="J110" s="201"/>
      <c r="K110" s="209"/>
      <c r="L110" s="88">
        <v>2.4580700000000002</v>
      </c>
      <c r="M110" s="201"/>
      <c r="N110" s="43" t="s">
        <v>67</v>
      </c>
      <c r="O110" s="25" t="s">
        <v>186</v>
      </c>
      <c r="P110" s="44" t="s">
        <v>11</v>
      </c>
      <c r="Q110" s="45">
        <v>3.9100000000000003E-2</v>
      </c>
      <c r="R110" s="103">
        <v>108.333</v>
      </c>
      <c r="S110" s="46">
        <f t="shared" si="43"/>
        <v>5.1217802381277009</v>
      </c>
      <c r="T110" s="202"/>
      <c r="U110" s="24">
        <f>D109*Q110*R110</f>
        <v>3.6851636610000007</v>
      </c>
    </row>
    <row r="111" spans="1:21" ht="5.0999999999999996" customHeight="1">
      <c r="A111" s="226"/>
      <c r="B111" s="242"/>
      <c r="C111" s="243"/>
      <c r="D111" s="243"/>
      <c r="E111" s="164"/>
      <c r="F111" s="174"/>
      <c r="G111" s="201"/>
      <c r="H111" s="209"/>
      <c r="I111" s="88">
        <v>1.91229</v>
      </c>
      <c r="J111" s="201"/>
      <c r="K111" s="209"/>
      <c r="L111" s="88">
        <v>2.4580700000000002</v>
      </c>
      <c r="M111" s="201"/>
      <c r="N111" s="43" t="s">
        <v>96</v>
      </c>
      <c r="O111" s="25" t="s">
        <v>34</v>
      </c>
      <c r="P111" s="44" t="s">
        <v>12</v>
      </c>
      <c r="Q111" s="45">
        <v>1.84</v>
      </c>
      <c r="R111" s="87">
        <v>3.5</v>
      </c>
      <c r="S111" s="46">
        <f t="shared" si="43"/>
        <v>7.7869839600000015</v>
      </c>
      <c r="T111" s="202"/>
      <c r="U111" s="24">
        <f>D109*Q111*R111</f>
        <v>5.6028000000000002</v>
      </c>
    </row>
    <row r="112" spans="1:21" ht="5.0999999999999996" customHeight="1">
      <c r="A112" s="226"/>
      <c r="B112" s="242"/>
      <c r="C112" s="243"/>
      <c r="D112" s="243"/>
      <c r="E112" s="164"/>
      <c r="F112" s="174"/>
      <c r="G112" s="201"/>
      <c r="H112" s="209"/>
      <c r="I112" s="88">
        <v>1.91229</v>
      </c>
      <c r="J112" s="201"/>
      <c r="K112" s="209"/>
      <c r="L112" s="88">
        <v>2.4580700000000002</v>
      </c>
      <c r="M112" s="201"/>
      <c r="N112" s="47" t="s">
        <v>23</v>
      </c>
      <c r="O112" s="25" t="s">
        <v>186</v>
      </c>
      <c r="P112" s="44" t="s">
        <v>11</v>
      </c>
      <c r="Q112" s="45">
        <v>3.3999999999999998E-3</v>
      </c>
      <c r="R112" s="103">
        <v>108.333</v>
      </c>
      <c r="S112" s="95">
        <f t="shared" si="43"/>
        <v>0.44537219461980004</v>
      </c>
      <c r="T112" s="202"/>
      <c r="U112" s="24">
        <f>D109*Q112*R112</f>
        <v>0.32044901399999998</v>
      </c>
    </row>
    <row r="113" spans="1:21" ht="5.0999999999999996" customHeight="1">
      <c r="A113" s="226"/>
      <c r="B113" s="242"/>
      <c r="C113" s="243"/>
      <c r="D113" s="243"/>
      <c r="E113" s="164"/>
      <c r="F113" s="174"/>
      <c r="G113" s="201"/>
      <c r="H113" s="209"/>
      <c r="I113" s="88">
        <v>1.91229</v>
      </c>
      <c r="J113" s="201"/>
      <c r="K113" s="209"/>
      <c r="L113" s="88">
        <v>2.4580700000000002</v>
      </c>
      <c r="M113" s="201"/>
      <c r="N113" s="21" t="s">
        <v>19</v>
      </c>
      <c r="O113" s="93" t="s">
        <v>192</v>
      </c>
      <c r="P113" s="44" t="s">
        <v>18</v>
      </c>
      <c r="Q113" s="45">
        <v>0.1</v>
      </c>
      <c r="R113" s="103">
        <v>0.89400000000000002</v>
      </c>
      <c r="S113" s="46">
        <f t="shared" si="43"/>
        <v>0.10809881460000002</v>
      </c>
      <c r="T113" s="202"/>
      <c r="U113" s="24">
        <f>D109*Q113*R113</f>
        <v>7.7778000000000014E-2</v>
      </c>
    </row>
    <row r="114" spans="1:21" ht="5.0999999999999996" customHeight="1">
      <c r="A114" s="169"/>
      <c r="B114" s="242"/>
      <c r="C114" s="243"/>
      <c r="D114" s="243"/>
      <c r="E114" s="165"/>
      <c r="F114" s="173"/>
      <c r="G114" s="201"/>
      <c r="H114" s="209"/>
      <c r="I114" s="88">
        <v>1.91229</v>
      </c>
      <c r="J114" s="201"/>
      <c r="K114" s="209"/>
      <c r="L114" s="88">
        <v>2.4580700000000002</v>
      </c>
      <c r="M114" s="201"/>
      <c r="N114" s="47" t="s">
        <v>22</v>
      </c>
      <c r="O114" s="25" t="s">
        <v>189</v>
      </c>
      <c r="P114" s="44" t="s">
        <v>18</v>
      </c>
      <c r="Q114" s="45">
        <v>2.2000000000000001E-3</v>
      </c>
      <c r="R114" s="87">
        <v>1125</v>
      </c>
      <c r="S114" s="95">
        <f t="shared" si="43"/>
        <v>2.9926685250000005</v>
      </c>
      <c r="T114" s="202"/>
      <c r="U114" s="53">
        <f>D109*Q114*R114</f>
        <v>2.1532500000000003</v>
      </c>
    </row>
    <row r="115" spans="1:21" ht="20.100000000000001" customHeight="1">
      <c r="A115" s="73">
        <v>56</v>
      </c>
      <c r="B115" s="102" t="s">
        <v>39</v>
      </c>
      <c r="C115" s="77" t="s">
        <v>14</v>
      </c>
      <c r="D115" s="77">
        <v>74.19</v>
      </c>
      <c r="E115" s="154"/>
      <c r="F115" s="103"/>
      <c r="G115" s="87">
        <f t="shared" ref="G115:G117" si="44">J115+M115+S115</f>
        <v>0.48366360000000008</v>
      </c>
      <c r="H115" s="94"/>
      <c r="I115" s="88">
        <v>1.91229</v>
      </c>
      <c r="J115" s="104"/>
      <c r="K115" s="94"/>
      <c r="L115" s="88">
        <v>2.4580700000000002</v>
      </c>
      <c r="M115" s="104"/>
      <c r="N115" s="48" t="s">
        <v>39</v>
      </c>
      <c r="O115" s="75" t="s">
        <v>187</v>
      </c>
      <c r="P115" s="49" t="s">
        <v>14</v>
      </c>
      <c r="Q115" s="50">
        <v>1</v>
      </c>
      <c r="R115" s="95">
        <v>0.4</v>
      </c>
      <c r="S115" s="46">
        <f t="shared" si="43"/>
        <v>0.48366360000000008</v>
      </c>
      <c r="T115" s="95">
        <f t="shared" ref="T115:T120" si="45">D115*G115</f>
        <v>35.883002484000002</v>
      </c>
      <c r="U115" s="24">
        <f t="shared" ref="U115:U120" si="46">D115*Q115*R115</f>
        <v>29.676000000000002</v>
      </c>
    </row>
    <row r="116" spans="1:21" ht="20.100000000000001" customHeight="1">
      <c r="A116" s="73">
        <v>57</v>
      </c>
      <c r="B116" s="102" t="s">
        <v>141</v>
      </c>
      <c r="C116" s="77" t="s">
        <v>14</v>
      </c>
      <c r="D116" s="77">
        <v>1.28</v>
      </c>
      <c r="E116" s="154"/>
      <c r="F116" s="103"/>
      <c r="G116" s="87">
        <f t="shared" si="44"/>
        <v>0.47106779069700006</v>
      </c>
      <c r="H116" s="94"/>
      <c r="I116" s="88">
        <v>1.91229</v>
      </c>
      <c r="J116" s="104"/>
      <c r="K116" s="94"/>
      <c r="L116" s="88">
        <v>2.4580700000000002</v>
      </c>
      <c r="M116" s="104"/>
      <c r="N116" s="48" t="s">
        <v>142</v>
      </c>
      <c r="O116" s="75" t="s">
        <v>188</v>
      </c>
      <c r="P116" s="49" t="s">
        <v>14</v>
      </c>
      <c r="Q116" s="50">
        <v>1</v>
      </c>
      <c r="R116" s="95">
        <v>0.38958300000000001</v>
      </c>
      <c r="S116" s="46">
        <f t="shared" si="43"/>
        <v>0.47106779069700006</v>
      </c>
      <c r="T116" s="95">
        <f t="shared" si="45"/>
        <v>0.6029667720921601</v>
      </c>
      <c r="U116" s="24">
        <f t="shared" si="46"/>
        <v>0.49866624000000004</v>
      </c>
    </row>
    <row r="117" spans="1:21" ht="20.100000000000001" customHeight="1">
      <c r="A117" s="73">
        <v>58</v>
      </c>
      <c r="B117" s="102" t="s">
        <v>102</v>
      </c>
      <c r="C117" s="77" t="s">
        <v>27</v>
      </c>
      <c r="D117" s="24">
        <v>2.1000000000000001E-2</v>
      </c>
      <c r="E117" s="24"/>
      <c r="F117" s="103"/>
      <c r="G117" s="87">
        <f t="shared" si="44"/>
        <v>241.64624614600001</v>
      </c>
      <c r="H117" s="22">
        <v>124</v>
      </c>
      <c r="I117" s="88">
        <v>1.91229</v>
      </c>
      <c r="J117" s="87">
        <f t="shared" ref="J117" si="47">I117*H117</f>
        <v>237.12396000000001</v>
      </c>
      <c r="K117" s="22">
        <v>1.4</v>
      </c>
      <c r="L117" s="88">
        <v>2.4580700000000002</v>
      </c>
      <c r="M117" s="87">
        <f>L117*K117</f>
        <v>3.4412980000000002</v>
      </c>
      <c r="N117" s="85" t="s">
        <v>19</v>
      </c>
      <c r="O117" s="93" t="s">
        <v>192</v>
      </c>
      <c r="P117" s="77" t="s">
        <v>14</v>
      </c>
      <c r="Q117" s="77">
        <v>1</v>
      </c>
      <c r="R117" s="103">
        <v>0.89400000000000002</v>
      </c>
      <c r="S117" s="23">
        <f>Q117*R117*1.209159</f>
        <v>1.0809881460000001</v>
      </c>
      <c r="T117" s="95">
        <f t="shared" si="45"/>
        <v>5.0745711690660009</v>
      </c>
      <c r="U117" s="24">
        <f t="shared" si="46"/>
        <v>1.8774000000000002E-2</v>
      </c>
    </row>
    <row r="118" spans="1:21" ht="20.100000000000001" customHeight="1">
      <c r="A118" s="73">
        <v>59</v>
      </c>
      <c r="B118" s="102" t="s">
        <v>100</v>
      </c>
      <c r="C118" s="77" t="s">
        <v>101</v>
      </c>
      <c r="D118" s="77">
        <v>3.85</v>
      </c>
      <c r="E118" s="154"/>
      <c r="F118" s="103"/>
      <c r="G118" s="87">
        <f>J118+M118+S118</f>
        <v>2.2163884469999999</v>
      </c>
      <c r="H118" s="94"/>
      <c r="I118" s="88">
        <v>1.91229</v>
      </c>
      <c r="J118" s="104"/>
      <c r="K118" s="94"/>
      <c r="L118" s="88">
        <v>2.4580700000000002</v>
      </c>
      <c r="M118" s="104"/>
      <c r="N118" s="102" t="s">
        <v>100</v>
      </c>
      <c r="O118" s="75" t="s">
        <v>193</v>
      </c>
      <c r="P118" s="49" t="s">
        <v>101</v>
      </c>
      <c r="Q118" s="50">
        <v>1</v>
      </c>
      <c r="R118" s="95">
        <v>1.833</v>
      </c>
      <c r="S118" s="46">
        <f t="shared" ref="S118:S119" si="48">R118*Q118*1.209159</f>
        <v>2.2163884469999999</v>
      </c>
      <c r="T118" s="95">
        <f t="shared" si="45"/>
        <v>8.5330955209500008</v>
      </c>
      <c r="U118" s="24">
        <f t="shared" si="46"/>
        <v>7.0570500000000003</v>
      </c>
    </row>
    <row r="119" spans="1:21" ht="20.100000000000001" customHeight="1">
      <c r="A119" s="73">
        <v>60</v>
      </c>
      <c r="B119" s="102" t="s">
        <v>155</v>
      </c>
      <c r="C119" s="77" t="s">
        <v>21</v>
      </c>
      <c r="D119" s="77">
        <v>8</v>
      </c>
      <c r="E119" s="154"/>
      <c r="F119" s="103"/>
      <c r="G119" s="87">
        <f>J119+M119+S119</f>
        <v>2.4183180000000002E-2</v>
      </c>
      <c r="H119" s="94"/>
      <c r="I119" s="88">
        <v>1.91229</v>
      </c>
      <c r="J119" s="104"/>
      <c r="K119" s="94"/>
      <c r="L119" s="88">
        <v>2.4580700000000002</v>
      </c>
      <c r="M119" s="104"/>
      <c r="N119" s="102" t="s">
        <v>155</v>
      </c>
      <c r="O119" s="75" t="s">
        <v>34</v>
      </c>
      <c r="P119" s="49" t="s">
        <v>21</v>
      </c>
      <c r="Q119" s="50">
        <v>1</v>
      </c>
      <c r="R119" s="95">
        <v>0.02</v>
      </c>
      <c r="S119" s="46">
        <f t="shared" si="48"/>
        <v>2.4183180000000002E-2</v>
      </c>
      <c r="T119" s="95">
        <f t="shared" si="45"/>
        <v>0.19346544000000002</v>
      </c>
      <c r="U119" s="24">
        <f t="shared" si="46"/>
        <v>0.16</v>
      </c>
    </row>
    <row r="120" spans="1:21" ht="9.9499999999999993" customHeight="1">
      <c r="A120" s="168">
        <v>61</v>
      </c>
      <c r="B120" s="240" t="s">
        <v>103</v>
      </c>
      <c r="C120" s="241" t="s">
        <v>12</v>
      </c>
      <c r="D120" s="178">
        <v>1.02</v>
      </c>
      <c r="E120" s="156"/>
      <c r="F120" s="172"/>
      <c r="G120" s="185">
        <f>J120+M120+S120+S121</f>
        <v>2.6333375999999999</v>
      </c>
      <c r="H120" s="193">
        <v>1.03</v>
      </c>
      <c r="I120" s="88">
        <v>1.91229</v>
      </c>
      <c r="J120" s="195">
        <f>H120*I120</f>
        <v>1.9696587000000001</v>
      </c>
      <c r="K120" s="193">
        <v>0.27</v>
      </c>
      <c r="L120" s="88">
        <v>2.4580700000000002</v>
      </c>
      <c r="M120" s="195">
        <f>K120*L120</f>
        <v>0.66367890000000007</v>
      </c>
      <c r="N120" s="197"/>
      <c r="O120" s="199"/>
      <c r="P120" s="181"/>
      <c r="Q120" s="183"/>
      <c r="R120" s="185"/>
      <c r="S120" s="187"/>
      <c r="T120" s="189">
        <f t="shared" si="45"/>
        <v>2.6860043519999999</v>
      </c>
      <c r="U120" s="191">
        <f t="shared" si="46"/>
        <v>0</v>
      </c>
    </row>
    <row r="121" spans="1:21" ht="9.9499999999999993" customHeight="1">
      <c r="A121" s="169"/>
      <c r="B121" s="240"/>
      <c r="C121" s="241"/>
      <c r="D121" s="178"/>
      <c r="E121" s="157"/>
      <c r="F121" s="173"/>
      <c r="G121" s="186"/>
      <c r="H121" s="194"/>
      <c r="I121" s="88">
        <v>1.91229</v>
      </c>
      <c r="J121" s="196"/>
      <c r="K121" s="194"/>
      <c r="L121" s="88">
        <v>2.4580700000000002</v>
      </c>
      <c r="M121" s="196"/>
      <c r="N121" s="198"/>
      <c r="O121" s="200"/>
      <c r="P121" s="182"/>
      <c r="Q121" s="184"/>
      <c r="R121" s="186"/>
      <c r="S121" s="188"/>
      <c r="T121" s="190"/>
      <c r="U121" s="192"/>
    </row>
    <row r="122" spans="1:21" ht="20.100000000000001" customHeight="1">
      <c r="A122" s="73">
        <v>62</v>
      </c>
      <c r="B122" s="102" t="s">
        <v>156</v>
      </c>
      <c r="C122" s="77" t="s">
        <v>21</v>
      </c>
      <c r="D122" s="77">
        <v>42</v>
      </c>
      <c r="E122" s="154"/>
      <c r="F122" s="103"/>
      <c r="G122" s="87">
        <f>J122+M122+S122</f>
        <v>1.2091590000000001E-2</v>
      </c>
      <c r="H122" s="94"/>
      <c r="I122" s="88">
        <v>1.91229</v>
      </c>
      <c r="J122" s="104"/>
      <c r="K122" s="94"/>
      <c r="L122" s="88">
        <v>2.4580700000000002</v>
      </c>
      <c r="M122" s="104"/>
      <c r="N122" s="102" t="s">
        <v>156</v>
      </c>
      <c r="O122" s="75" t="s">
        <v>34</v>
      </c>
      <c r="P122" s="49" t="s">
        <v>21</v>
      </c>
      <c r="Q122" s="50">
        <v>1</v>
      </c>
      <c r="R122" s="95">
        <v>0.01</v>
      </c>
      <c r="S122" s="46">
        <f t="shared" ref="S122:S123" si="49">R122*Q122*1.209159</f>
        <v>1.2091590000000001E-2</v>
      </c>
      <c r="T122" s="95">
        <f>D122*G122</f>
        <v>0.50784678000000005</v>
      </c>
      <c r="U122" s="24">
        <f>D122*Q122*R122</f>
        <v>0.42</v>
      </c>
    </row>
    <row r="123" spans="1:21" ht="20.100000000000001" customHeight="1">
      <c r="A123" s="73">
        <v>63</v>
      </c>
      <c r="B123" s="102" t="s">
        <v>154</v>
      </c>
      <c r="C123" s="77" t="s">
        <v>11</v>
      </c>
      <c r="D123" s="77">
        <v>0.12</v>
      </c>
      <c r="E123" s="154"/>
      <c r="F123" s="103"/>
      <c r="G123" s="87">
        <f t="shared" ref="G123:G124" si="50">J123+M123+S123</f>
        <v>130.99182194700001</v>
      </c>
      <c r="H123" s="94"/>
      <c r="I123" s="88">
        <v>1.91229</v>
      </c>
      <c r="J123" s="104"/>
      <c r="K123" s="94"/>
      <c r="L123" s="88">
        <v>2.4580700000000002</v>
      </c>
      <c r="M123" s="104"/>
      <c r="N123" s="48" t="s">
        <v>13</v>
      </c>
      <c r="O123" s="25" t="s">
        <v>186</v>
      </c>
      <c r="P123" s="49" t="s">
        <v>11</v>
      </c>
      <c r="Q123" s="50">
        <v>1</v>
      </c>
      <c r="R123" s="103">
        <v>108.333</v>
      </c>
      <c r="S123" s="46">
        <f t="shared" si="49"/>
        <v>130.99182194700001</v>
      </c>
      <c r="T123" s="95">
        <f>D123*G123</f>
        <v>15.719018633639999</v>
      </c>
      <c r="U123" s="24">
        <f>D123*Q123*R123</f>
        <v>12.99996</v>
      </c>
    </row>
    <row r="124" spans="1:21" ht="20.100000000000001" customHeight="1">
      <c r="A124" s="73">
        <v>64</v>
      </c>
      <c r="B124" s="102" t="s">
        <v>106</v>
      </c>
      <c r="C124" s="77" t="s">
        <v>104</v>
      </c>
      <c r="D124" s="24">
        <v>4.8000000000000001E-2</v>
      </c>
      <c r="E124" s="24"/>
      <c r="F124" s="103"/>
      <c r="G124" s="87">
        <f t="shared" si="50"/>
        <v>107.05691959680001</v>
      </c>
      <c r="H124" s="22">
        <v>7.4</v>
      </c>
      <c r="I124" s="88">
        <v>1.91229</v>
      </c>
      <c r="J124" s="87">
        <f t="shared" ref="J124" si="51">I124*H124</f>
        <v>14.150946000000001</v>
      </c>
      <c r="K124" s="22">
        <v>0</v>
      </c>
      <c r="L124" s="88">
        <v>2.4580700000000002</v>
      </c>
      <c r="M124" s="87">
        <f>L124*K124</f>
        <v>0</v>
      </c>
      <c r="N124" s="85" t="s">
        <v>105</v>
      </c>
      <c r="O124" s="26" t="s">
        <v>194</v>
      </c>
      <c r="P124" s="77" t="s">
        <v>14</v>
      </c>
      <c r="Q124" s="77">
        <v>20.8</v>
      </c>
      <c r="R124" s="77">
        <v>3.694</v>
      </c>
      <c r="S124" s="23">
        <f>Q124*R124*1.209159</f>
        <v>92.90597359680001</v>
      </c>
      <c r="T124" s="95">
        <f>D124*G124</f>
        <v>5.1387321406464004</v>
      </c>
      <c r="U124" s="24">
        <f>D124*Q124*R124</f>
        <v>3.6880896000000001</v>
      </c>
    </row>
    <row r="125" spans="1:21" ht="20.100000000000001" customHeight="1">
      <c r="A125" s="73"/>
      <c r="B125" s="115" t="s">
        <v>159</v>
      </c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7"/>
    </row>
    <row r="126" spans="1:21" ht="20.100000000000001" customHeight="1">
      <c r="A126" s="73">
        <v>65</v>
      </c>
      <c r="B126" s="102" t="s">
        <v>102</v>
      </c>
      <c r="C126" s="77" t="s">
        <v>27</v>
      </c>
      <c r="D126" s="24">
        <v>6.6000000000000003E-2</v>
      </c>
      <c r="E126" s="24"/>
      <c r="F126" s="103"/>
      <c r="G126" s="87">
        <f t="shared" ref="G126" si="52">J126+M126+S126</f>
        <v>241.64624614600001</v>
      </c>
      <c r="H126" s="22">
        <v>124</v>
      </c>
      <c r="I126" s="88">
        <v>1.91229</v>
      </c>
      <c r="J126" s="87">
        <f t="shared" ref="J126" si="53">I126*H126</f>
        <v>237.12396000000001</v>
      </c>
      <c r="K126" s="22">
        <v>1.4</v>
      </c>
      <c r="L126" s="88">
        <v>2.4580700000000002</v>
      </c>
      <c r="M126" s="87">
        <f>L126*K126</f>
        <v>3.4412980000000002</v>
      </c>
      <c r="N126" s="85" t="s">
        <v>19</v>
      </c>
      <c r="O126" s="93" t="s">
        <v>192</v>
      </c>
      <c r="P126" s="77" t="s">
        <v>14</v>
      </c>
      <c r="Q126" s="77">
        <v>1</v>
      </c>
      <c r="R126" s="103">
        <v>0.89400000000000002</v>
      </c>
      <c r="S126" s="23">
        <f>Q126*R126*1.209159</f>
        <v>1.0809881460000001</v>
      </c>
      <c r="T126" s="95">
        <f>D126*G126</f>
        <v>15.948652245636001</v>
      </c>
      <c r="U126" s="24">
        <f>D126*Q126*R126</f>
        <v>5.9004000000000001E-2</v>
      </c>
    </row>
    <row r="127" spans="1:21" ht="20.100000000000001" customHeight="1">
      <c r="A127" s="73">
        <v>66</v>
      </c>
      <c r="B127" s="102" t="s">
        <v>100</v>
      </c>
      <c r="C127" s="77" t="s">
        <v>101</v>
      </c>
      <c r="D127" s="77">
        <v>11.94</v>
      </c>
      <c r="E127" s="154"/>
      <c r="F127" s="103"/>
      <c r="G127" s="87">
        <f>J127+M127+S127</f>
        <v>2.2163884469999999</v>
      </c>
      <c r="H127" s="94"/>
      <c r="I127" s="88">
        <v>1.91229</v>
      </c>
      <c r="J127" s="104"/>
      <c r="K127" s="94"/>
      <c r="L127" s="88">
        <v>2.4580700000000002</v>
      </c>
      <c r="M127" s="104"/>
      <c r="N127" s="102" t="s">
        <v>100</v>
      </c>
      <c r="O127" s="75" t="s">
        <v>193</v>
      </c>
      <c r="P127" s="49" t="s">
        <v>101</v>
      </c>
      <c r="Q127" s="50">
        <v>1</v>
      </c>
      <c r="R127" s="95">
        <v>1.833</v>
      </c>
      <c r="S127" s="46">
        <f t="shared" ref="S127:S128" si="54">R127*Q127*1.209159</f>
        <v>2.2163884469999999</v>
      </c>
      <c r="T127" s="95">
        <f>D127*G127</f>
        <v>26.463678057179997</v>
      </c>
      <c r="U127" s="24">
        <f>D127*Q127*R127</f>
        <v>21.886019999999998</v>
      </c>
    </row>
    <row r="128" spans="1:21" ht="20.100000000000001" customHeight="1">
      <c r="A128" s="73">
        <v>67</v>
      </c>
      <c r="B128" s="102" t="s">
        <v>155</v>
      </c>
      <c r="C128" s="77" t="s">
        <v>21</v>
      </c>
      <c r="D128" s="77">
        <v>16</v>
      </c>
      <c r="E128" s="154"/>
      <c r="F128" s="103"/>
      <c r="G128" s="87">
        <f>J128+M128+S128</f>
        <v>2.4183180000000002E-2</v>
      </c>
      <c r="H128" s="94"/>
      <c r="I128" s="88">
        <v>1.91229</v>
      </c>
      <c r="J128" s="104"/>
      <c r="K128" s="94"/>
      <c r="L128" s="88">
        <v>2.4580700000000002</v>
      </c>
      <c r="M128" s="104"/>
      <c r="N128" s="102" t="s">
        <v>155</v>
      </c>
      <c r="O128" s="75" t="s">
        <v>34</v>
      </c>
      <c r="P128" s="49" t="s">
        <v>21</v>
      </c>
      <c r="Q128" s="50">
        <v>1</v>
      </c>
      <c r="R128" s="95">
        <v>0.02</v>
      </c>
      <c r="S128" s="46">
        <f t="shared" si="54"/>
        <v>2.4183180000000002E-2</v>
      </c>
      <c r="T128" s="95">
        <f>D128*G128</f>
        <v>0.38693088000000003</v>
      </c>
      <c r="U128" s="24">
        <f>D128*Q128*R128</f>
        <v>0.32</v>
      </c>
    </row>
    <row r="129" spans="1:21" ht="9.9499999999999993" customHeight="1">
      <c r="A129" s="168">
        <v>68</v>
      </c>
      <c r="B129" s="240" t="s">
        <v>103</v>
      </c>
      <c r="C129" s="241" t="s">
        <v>12</v>
      </c>
      <c r="D129" s="178">
        <v>2.99</v>
      </c>
      <c r="E129" s="156"/>
      <c r="F129" s="172"/>
      <c r="G129" s="185">
        <f>J129+M129+S129+S130</f>
        <v>2.6333375999999999</v>
      </c>
      <c r="H129" s="193">
        <v>1.03</v>
      </c>
      <c r="I129" s="88">
        <v>1.91229</v>
      </c>
      <c r="J129" s="195">
        <f>H129*I129</f>
        <v>1.9696587000000001</v>
      </c>
      <c r="K129" s="193">
        <v>0.27</v>
      </c>
      <c r="L129" s="88">
        <v>2.4580700000000002</v>
      </c>
      <c r="M129" s="195">
        <f>K129*L129</f>
        <v>0.66367890000000007</v>
      </c>
      <c r="N129" s="197"/>
      <c r="O129" s="199"/>
      <c r="P129" s="181"/>
      <c r="Q129" s="183"/>
      <c r="R129" s="185"/>
      <c r="S129" s="187"/>
      <c r="T129" s="189">
        <f>D129*G129</f>
        <v>7.8736794240000005</v>
      </c>
      <c r="U129" s="191">
        <f>D129*Q129*R129</f>
        <v>0</v>
      </c>
    </row>
    <row r="130" spans="1:21" ht="9.9499999999999993" customHeight="1">
      <c r="A130" s="169"/>
      <c r="B130" s="240"/>
      <c r="C130" s="241"/>
      <c r="D130" s="178"/>
      <c r="E130" s="157"/>
      <c r="F130" s="173"/>
      <c r="G130" s="186"/>
      <c r="H130" s="194"/>
      <c r="I130" s="88">
        <v>1.91229</v>
      </c>
      <c r="J130" s="196"/>
      <c r="K130" s="194"/>
      <c r="L130" s="88">
        <v>2.4580700000000002</v>
      </c>
      <c r="M130" s="196"/>
      <c r="N130" s="198"/>
      <c r="O130" s="200"/>
      <c r="P130" s="182"/>
      <c r="Q130" s="184"/>
      <c r="R130" s="186"/>
      <c r="S130" s="188"/>
      <c r="T130" s="190"/>
      <c r="U130" s="192"/>
    </row>
    <row r="131" spans="1:21" ht="20.100000000000001" customHeight="1">
      <c r="A131" s="73">
        <v>69</v>
      </c>
      <c r="B131" s="102" t="s">
        <v>156</v>
      </c>
      <c r="C131" s="77" t="s">
        <v>21</v>
      </c>
      <c r="D131" s="77">
        <v>134</v>
      </c>
      <c r="E131" s="154"/>
      <c r="F131" s="103"/>
      <c r="G131" s="87">
        <f>J131+M131+S131</f>
        <v>1.2091590000000001E-2</v>
      </c>
      <c r="H131" s="94"/>
      <c r="I131" s="88">
        <v>1.91229</v>
      </c>
      <c r="J131" s="104"/>
      <c r="K131" s="94"/>
      <c r="L131" s="88">
        <v>2.4580700000000002</v>
      </c>
      <c r="M131" s="104"/>
      <c r="N131" s="102" t="s">
        <v>156</v>
      </c>
      <c r="O131" s="75" t="s">
        <v>34</v>
      </c>
      <c r="P131" s="49" t="s">
        <v>21</v>
      </c>
      <c r="Q131" s="50">
        <v>1</v>
      </c>
      <c r="R131" s="95">
        <v>0.01</v>
      </c>
      <c r="S131" s="46">
        <f t="shared" ref="S131:S132" si="55">R131*Q131*1.209159</f>
        <v>1.2091590000000001E-2</v>
      </c>
      <c r="T131" s="95">
        <f>D131*G131</f>
        <v>1.6202730600000002</v>
      </c>
      <c r="U131" s="24">
        <f>D131*Q131*R131</f>
        <v>1.34</v>
      </c>
    </row>
    <row r="132" spans="1:21" ht="20.100000000000001" customHeight="1">
      <c r="A132" s="73">
        <v>70</v>
      </c>
      <c r="B132" s="102" t="s">
        <v>154</v>
      </c>
      <c r="C132" s="77" t="s">
        <v>11</v>
      </c>
      <c r="D132" s="77">
        <v>0.3</v>
      </c>
      <c r="E132" s="154"/>
      <c r="F132" s="103"/>
      <c r="G132" s="87">
        <f t="shared" ref="G132:G133" si="56">J132+M132+S132</f>
        <v>130.99182194700001</v>
      </c>
      <c r="H132" s="94"/>
      <c r="I132" s="88">
        <v>1.91229</v>
      </c>
      <c r="J132" s="104"/>
      <c r="K132" s="94"/>
      <c r="L132" s="88">
        <v>2.4580700000000002</v>
      </c>
      <c r="M132" s="104"/>
      <c r="N132" s="48" t="s">
        <v>13</v>
      </c>
      <c r="O132" s="25" t="s">
        <v>186</v>
      </c>
      <c r="P132" s="49" t="s">
        <v>11</v>
      </c>
      <c r="Q132" s="50">
        <v>1</v>
      </c>
      <c r="R132" s="103">
        <v>108.333</v>
      </c>
      <c r="S132" s="46">
        <f t="shared" si="55"/>
        <v>130.99182194700001</v>
      </c>
      <c r="T132" s="95">
        <f>D132*G132</f>
        <v>39.297546584099997</v>
      </c>
      <c r="U132" s="24">
        <f>D132*Q132*R132</f>
        <v>32.499899999999997</v>
      </c>
    </row>
    <row r="133" spans="1:21" ht="20.100000000000001" customHeight="1">
      <c r="A133" s="73">
        <v>71</v>
      </c>
      <c r="B133" s="102" t="s">
        <v>106</v>
      </c>
      <c r="C133" s="77" t="s">
        <v>104</v>
      </c>
      <c r="D133" s="24">
        <v>0.14000000000000001</v>
      </c>
      <c r="E133" s="24"/>
      <c r="F133" s="103"/>
      <c r="G133" s="87">
        <f t="shared" si="56"/>
        <v>107.05691959680001</v>
      </c>
      <c r="H133" s="22">
        <v>7.4</v>
      </c>
      <c r="I133" s="88">
        <v>1.91229</v>
      </c>
      <c r="J133" s="87">
        <f t="shared" ref="J133" si="57">I133*H133</f>
        <v>14.150946000000001</v>
      </c>
      <c r="K133" s="22">
        <v>0</v>
      </c>
      <c r="L133" s="88">
        <v>2.4580700000000002</v>
      </c>
      <c r="M133" s="87">
        <f>L133*K133</f>
        <v>0</v>
      </c>
      <c r="N133" s="85" t="s">
        <v>105</v>
      </c>
      <c r="O133" s="26" t="s">
        <v>194</v>
      </c>
      <c r="P133" s="77" t="s">
        <v>14</v>
      </c>
      <c r="Q133" s="77">
        <v>20.8</v>
      </c>
      <c r="R133" s="77">
        <v>3.694</v>
      </c>
      <c r="S133" s="23">
        <f>Q133*R133*1.209159</f>
        <v>92.90597359680001</v>
      </c>
      <c r="T133" s="95">
        <f>D133*G133</f>
        <v>14.987968743552003</v>
      </c>
      <c r="U133" s="24">
        <f>D133*Q133*R133</f>
        <v>10.756928000000002</v>
      </c>
    </row>
    <row r="134" spans="1:21" ht="20.100000000000001" customHeight="1">
      <c r="A134" s="73"/>
      <c r="B134" s="115" t="s">
        <v>160</v>
      </c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7"/>
    </row>
    <row r="135" spans="1:21" ht="20.100000000000001" customHeight="1">
      <c r="A135" s="124">
        <v>72</v>
      </c>
      <c r="B135" s="102" t="s">
        <v>102</v>
      </c>
      <c r="C135" s="77" t="s">
        <v>27</v>
      </c>
      <c r="D135" s="24">
        <v>0.16200000000000001</v>
      </c>
      <c r="E135" s="24"/>
      <c r="F135" s="103"/>
      <c r="G135" s="87">
        <f t="shared" ref="G135" si="58">J135+M135+S135</f>
        <v>241.64624614600001</v>
      </c>
      <c r="H135" s="22">
        <v>124</v>
      </c>
      <c r="I135" s="88">
        <v>1.91229</v>
      </c>
      <c r="J135" s="87">
        <f t="shared" ref="J135" si="59">I135*H135</f>
        <v>237.12396000000001</v>
      </c>
      <c r="K135" s="22">
        <v>1.4</v>
      </c>
      <c r="L135" s="88">
        <v>2.4580700000000002</v>
      </c>
      <c r="M135" s="87">
        <f>L135*K135</f>
        <v>3.4412980000000002</v>
      </c>
      <c r="N135" s="85" t="s">
        <v>19</v>
      </c>
      <c r="O135" s="93" t="s">
        <v>192</v>
      </c>
      <c r="P135" s="77" t="s">
        <v>14</v>
      </c>
      <c r="Q135" s="77">
        <v>1</v>
      </c>
      <c r="R135" s="103">
        <v>0.89400000000000002</v>
      </c>
      <c r="S135" s="23">
        <f>Q135*R135*1.209159</f>
        <v>1.0809881460000001</v>
      </c>
      <c r="T135" s="95">
        <f>D135*G135</f>
        <v>39.146691875652003</v>
      </c>
      <c r="U135" s="24">
        <f>D135*Q135*R135</f>
        <v>0.14482800000000001</v>
      </c>
    </row>
    <row r="136" spans="1:21" ht="20.100000000000001" customHeight="1">
      <c r="A136" s="124">
        <v>73</v>
      </c>
      <c r="B136" s="102" t="s">
        <v>100</v>
      </c>
      <c r="C136" s="77" t="s">
        <v>101</v>
      </c>
      <c r="D136" s="77">
        <v>29.16</v>
      </c>
      <c r="E136" s="154"/>
      <c r="F136" s="103"/>
      <c r="G136" s="87">
        <f>J136+M136+S136</f>
        <v>2.2163884469999999</v>
      </c>
      <c r="H136" s="94"/>
      <c r="I136" s="88">
        <v>1.91229</v>
      </c>
      <c r="J136" s="104"/>
      <c r="K136" s="94"/>
      <c r="L136" s="88">
        <v>2.4580700000000002</v>
      </c>
      <c r="M136" s="104"/>
      <c r="N136" s="102" t="s">
        <v>100</v>
      </c>
      <c r="O136" s="75" t="s">
        <v>193</v>
      </c>
      <c r="P136" s="49" t="s">
        <v>101</v>
      </c>
      <c r="Q136" s="50">
        <v>1</v>
      </c>
      <c r="R136" s="95">
        <v>1.833</v>
      </c>
      <c r="S136" s="46">
        <f t="shared" ref="S136:S137" si="60">R136*Q136*1.209159</f>
        <v>2.2163884469999999</v>
      </c>
      <c r="T136" s="95">
        <f>D136*G136</f>
        <v>64.629887114520002</v>
      </c>
      <c r="U136" s="24">
        <f>D136*Q136*R136</f>
        <v>53.450279999999999</v>
      </c>
    </row>
    <row r="137" spans="1:21" ht="20.100000000000001" customHeight="1">
      <c r="A137" s="100">
        <v>74</v>
      </c>
      <c r="B137" s="102" t="s">
        <v>155</v>
      </c>
      <c r="C137" s="77" t="s">
        <v>21</v>
      </c>
      <c r="D137" s="77">
        <v>54</v>
      </c>
      <c r="E137" s="154"/>
      <c r="F137" s="103"/>
      <c r="G137" s="87">
        <f>J137+M137+S137</f>
        <v>2.4183180000000002E-2</v>
      </c>
      <c r="H137" s="94"/>
      <c r="I137" s="88">
        <v>1.91229</v>
      </c>
      <c r="J137" s="104"/>
      <c r="K137" s="94"/>
      <c r="L137" s="88">
        <v>2.4580700000000002</v>
      </c>
      <c r="M137" s="104"/>
      <c r="N137" s="102" t="s">
        <v>155</v>
      </c>
      <c r="O137" s="75" t="s">
        <v>34</v>
      </c>
      <c r="P137" s="49" t="s">
        <v>21</v>
      </c>
      <c r="Q137" s="50">
        <v>1</v>
      </c>
      <c r="R137" s="95">
        <v>0.02</v>
      </c>
      <c r="S137" s="46">
        <f t="shared" si="60"/>
        <v>2.4183180000000002E-2</v>
      </c>
      <c r="T137" s="95">
        <f>D137*G137</f>
        <v>1.3058917200000002</v>
      </c>
      <c r="U137" s="24">
        <f>D137*Q137*R137</f>
        <v>1.08</v>
      </c>
    </row>
    <row r="138" spans="1:21" ht="9.9499999999999993" customHeight="1">
      <c r="A138" s="170">
        <v>75</v>
      </c>
      <c r="B138" s="240" t="s">
        <v>103</v>
      </c>
      <c r="C138" s="241" t="s">
        <v>12</v>
      </c>
      <c r="D138" s="178">
        <v>16.47</v>
      </c>
      <c r="E138" s="156"/>
      <c r="F138" s="172"/>
      <c r="G138" s="185">
        <f>J138+M138+S138+S139</f>
        <v>2.6333375999999999</v>
      </c>
      <c r="H138" s="193">
        <v>1.03</v>
      </c>
      <c r="I138" s="88">
        <v>1.91229</v>
      </c>
      <c r="J138" s="195">
        <f>H138*I138</f>
        <v>1.9696587000000001</v>
      </c>
      <c r="K138" s="193">
        <v>0.27</v>
      </c>
      <c r="L138" s="88">
        <v>2.4580700000000002</v>
      </c>
      <c r="M138" s="195">
        <f>K138*L138</f>
        <v>0.66367890000000007</v>
      </c>
      <c r="N138" s="197"/>
      <c r="O138" s="199"/>
      <c r="P138" s="181"/>
      <c r="Q138" s="183"/>
      <c r="R138" s="185"/>
      <c r="S138" s="187"/>
      <c r="T138" s="189">
        <f>D138*G138</f>
        <v>43.371070271999997</v>
      </c>
      <c r="U138" s="191">
        <f>D138*Q138*R138</f>
        <v>0</v>
      </c>
    </row>
    <row r="139" spans="1:21" ht="9.9499999999999993" customHeight="1">
      <c r="A139" s="171"/>
      <c r="B139" s="240"/>
      <c r="C139" s="241"/>
      <c r="D139" s="178"/>
      <c r="E139" s="157"/>
      <c r="F139" s="173"/>
      <c r="G139" s="186"/>
      <c r="H139" s="194"/>
      <c r="I139" s="88">
        <v>1.91229</v>
      </c>
      <c r="J139" s="196"/>
      <c r="K139" s="194"/>
      <c r="L139" s="88">
        <v>2.4580700000000002</v>
      </c>
      <c r="M139" s="196"/>
      <c r="N139" s="198"/>
      <c r="O139" s="200"/>
      <c r="P139" s="182"/>
      <c r="Q139" s="184"/>
      <c r="R139" s="186"/>
      <c r="S139" s="188"/>
      <c r="T139" s="190"/>
      <c r="U139" s="192"/>
    </row>
    <row r="140" spans="1:21" ht="20.100000000000001" customHeight="1">
      <c r="A140" s="100">
        <v>76</v>
      </c>
      <c r="B140" s="102" t="s">
        <v>156</v>
      </c>
      <c r="C140" s="77" t="s">
        <v>21</v>
      </c>
      <c r="D140" s="77">
        <v>486</v>
      </c>
      <c r="E140" s="154"/>
      <c r="F140" s="103"/>
      <c r="G140" s="87">
        <f>J140+M140+S140</f>
        <v>1.2091590000000001E-2</v>
      </c>
      <c r="H140" s="94"/>
      <c r="I140" s="88">
        <v>1.91229</v>
      </c>
      <c r="J140" s="104"/>
      <c r="K140" s="94"/>
      <c r="L140" s="88">
        <v>2.4580700000000002</v>
      </c>
      <c r="M140" s="104"/>
      <c r="N140" s="102" t="s">
        <v>156</v>
      </c>
      <c r="O140" s="75" t="s">
        <v>34</v>
      </c>
      <c r="P140" s="49" t="s">
        <v>21</v>
      </c>
      <c r="Q140" s="50">
        <v>1</v>
      </c>
      <c r="R140" s="95">
        <v>0.01</v>
      </c>
      <c r="S140" s="46">
        <f t="shared" ref="S140:S141" si="61">R140*Q140*1.209159</f>
        <v>1.2091590000000001E-2</v>
      </c>
      <c r="T140" s="95">
        <f>D140*G140</f>
        <v>5.8765127400000008</v>
      </c>
      <c r="U140" s="24">
        <f>D140*Q140*R140</f>
        <v>4.8600000000000003</v>
      </c>
    </row>
    <row r="141" spans="1:21" ht="20.100000000000001" customHeight="1">
      <c r="A141" s="100">
        <v>77</v>
      </c>
      <c r="B141" s="102" t="s">
        <v>154</v>
      </c>
      <c r="C141" s="77" t="s">
        <v>11</v>
      </c>
      <c r="D141" s="77">
        <v>1.67</v>
      </c>
      <c r="E141" s="154"/>
      <c r="F141" s="103"/>
      <c r="G141" s="87">
        <f t="shared" ref="G141:G142" si="62">J141+M141+S141</f>
        <v>130.99182194700001</v>
      </c>
      <c r="H141" s="94"/>
      <c r="I141" s="88">
        <v>1.91229</v>
      </c>
      <c r="J141" s="104"/>
      <c r="K141" s="94"/>
      <c r="L141" s="88">
        <v>2.4580700000000002</v>
      </c>
      <c r="M141" s="104"/>
      <c r="N141" s="48" t="s">
        <v>13</v>
      </c>
      <c r="O141" s="25" t="s">
        <v>186</v>
      </c>
      <c r="P141" s="49" t="s">
        <v>11</v>
      </c>
      <c r="Q141" s="50">
        <v>1</v>
      </c>
      <c r="R141" s="103">
        <v>108.333</v>
      </c>
      <c r="S141" s="46">
        <f t="shared" si="61"/>
        <v>130.99182194700001</v>
      </c>
      <c r="T141" s="95">
        <f>D141*G141</f>
        <v>218.75634265149</v>
      </c>
      <c r="U141" s="24">
        <f>D141*Q141*R141</f>
        <v>180.91611</v>
      </c>
    </row>
    <row r="142" spans="1:21" ht="20.100000000000001" customHeight="1">
      <c r="A142" s="100">
        <v>78</v>
      </c>
      <c r="B142" s="102" t="s">
        <v>106</v>
      </c>
      <c r="C142" s="77" t="s">
        <v>104</v>
      </c>
      <c r="D142" s="24">
        <v>0.68400000000000005</v>
      </c>
      <c r="E142" s="24"/>
      <c r="F142" s="103"/>
      <c r="G142" s="87">
        <f t="shared" si="62"/>
        <v>107.05691959680001</v>
      </c>
      <c r="H142" s="22">
        <v>7.4</v>
      </c>
      <c r="I142" s="88">
        <v>1.91229</v>
      </c>
      <c r="J142" s="87">
        <f t="shared" ref="J142" si="63">I142*H142</f>
        <v>14.150946000000001</v>
      </c>
      <c r="K142" s="22">
        <v>0</v>
      </c>
      <c r="L142" s="88">
        <v>2.4580700000000002</v>
      </c>
      <c r="M142" s="87">
        <f>L142*K142</f>
        <v>0</v>
      </c>
      <c r="N142" s="85" t="s">
        <v>105</v>
      </c>
      <c r="O142" s="26" t="s">
        <v>194</v>
      </c>
      <c r="P142" s="77" t="s">
        <v>14</v>
      </c>
      <c r="Q142" s="77">
        <v>20.8</v>
      </c>
      <c r="R142" s="77">
        <v>3.694</v>
      </c>
      <c r="S142" s="23">
        <f>Q142*R142*1.209159</f>
        <v>92.90597359680001</v>
      </c>
      <c r="T142" s="95">
        <f>D142*G142</f>
        <v>73.226933004211219</v>
      </c>
      <c r="U142" s="24">
        <f>D142*Q142*R142</f>
        <v>52.555276800000009</v>
      </c>
    </row>
    <row r="143" spans="1:21" ht="20.100000000000001" customHeight="1">
      <c r="A143" s="88"/>
      <c r="B143" s="115" t="s">
        <v>161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7"/>
    </row>
    <row r="144" spans="1:21" ht="20.100000000000001" customHeight="1">
      <c r="A144" s="88">
        <v>79</v>
      </c>
      <c r="B144" s="102" t="s">
        <v>102</v>
      </c>
      <c r="C144" s="77" t="s">
        <v>27</v>
      </c>
      <c r="D144" s="24">
        <v>0.11899999999999999</v>
      </c>
      <c r="E144" s="24"/>
      <c r="F144" s="103"/>
      <c r="G144" s="87">
        <f t="shared" ref="G144" si="64">J144+M144+S144</f>
        <v>241.64624614600001</v>
      </c>
      <c r="H144" s="22">
        <v>124</v>
      </c>
      <c r="I144" s="88">
        <v>1.91229</v>
      </c>
      <c r="J144" s="87">
        <f t="shared" ref="J144" si="65">I144*H144</f>
        <v>237.12396000000001</v>
      </c>
      <c r="K144" s="22">
        <v>1.4</v>
      </c>
      <c r="L144" s="88">
        <v>2.4580700000000002</v>
      </c>
      <c r="M144" s="87">
        <f>L144*K144</f>
        <v>3.4412980000000002</v>
      </c>
      <c r="N144" s="85" t="s">
        <v>19</v>
      </c>
      <c r="O144" s="93" t="s">
        <v>192</v>
      </c>
      <c r="P144" s="77" t="s">
        <v>14</v>
      </c>
      <c r="Q144" s="77">
        <v>1</v>
      </c>
      <c r="R144" s="103">
        <v>0.89400000000000002</v>
      </c>
      <c r="S144" s="23">
        <f>Q144*R144*1.209159</f>
        <v>1.0809881460000001</v>
      </c>
      <c r="T144" s="95">
        <f>D144*G144</f>
        <v>28.755903291374</v>
      </c>
      <c r="U144" s="24">
        <f>D144*Q144*R144</f>
        <v>0.10638599999999999</v>
      </c>
    </row>
    <row r="145" spans="1:21" ht="20.100000000000001" customHeight="1">
      <c r="A145" s="88">
        <v>80</v>
      </c>
      <c r="B145" s="102" t="s">
        <v>100</v>
      </c>
      <c r="C145" s="77" t="s">
        <v>101</v>
      </c>
      <c r="D145" s="77">
        <v>21.42</v>
      </c>
      <c r="E145" s="154"/>
      <c r="F145" s="103"/>
      <c r="G145" s="87">
        <f>J145+M145+S145</f>
        <v>2.2163884469999999</v>
      </c>
      <c r="H145" s="94"/>
      <c r="I145" s="88">
        <v>1.91229</v>
      </c>
      <c r="J145" s="104"/>
      <c r="K145" s="94"/>
      <c r="L145" s="88">
        <v>2.4580700000000002</v>
      </c>
      <c r="M145" s="104"/>
      <c r="N145" s="102" t="s">
        <v>100</v>
      </c>
      <c r="O145" s="75" t="s">
        <v>193</v>
      </c>
      <c r="P145" s="49" t="s">
        <v>101</v>
      </c>
      <c r="Q145" s="50">
        <v>1</v>
      </c>
      <c r="R145" s="95">
        <v>1.833</v>
      </c>
      <c r="S145" s="46">
        <f t="shared" ref="S145:S146" si="66">R145*Q145*1.209159</f>
        <v>2.2163884469999999</v>
      </c>
      <c r="T145" s="95">
        <f>D145*G145</f>
        <v>47.475040534740003</v>
      </c>
      <c r="U145" s="24">
        <f>D145*Q145*R145</f>
        <v>39.262860000000003</v>
      </c>
    </row>
    <row r="146" spans="1:21" ht="20.100000000000001" customHeight="1">
      <c r="A146" s="88">
        <v>81</v>
      </c>
      <c r="B146" s="102" t="s">
        <v>155</v>
      </c>
      <c r="C146" s="77" t="s">
        <v>21</v>
      </c>
      <c r="D146" s="77">
        <v>42</v>
      </c>
      <c r="E146" s="154"/>
      <c r="F146" s="103"/>
      <c r="G146" s="87">
        <f>J146+M146+S146</f>
        <v>2.4183180000000002E-2</v>
      </c>
      <c r="H146" s="94"/>
      <c r="I146" s="88">
        <v>1.91229</v>
      </c>
      <c r="J146" s="104"/>
      <c r="K146" s="94"/>
      <c r="L146" s="88">
        <v>2.4580700000000002</v>
      </c>
      <c r="M146" s="104"/>
      <c r="N146" s="102" t="s">
        <v>155</v>
      </c>
      <c r="O146" s="75" t="s">
        <v>34</v>
      </c>
      <c r="P146" s="49" t="s">
        <v>21</v>
      </c>
      <c r="Q146" s="50">
        <v>1</v>
      </c>
      <c r="R146" s="95">
        <v>0.02</v>
      </c>
      <c r="S146" s="46">
        <f t="shared" si="66"/>
        <v>2.4183180000000002E-2</v>
      </c>
      <c r="T146" s="95">
        <f>D146*G146</f>
        <v>1.0156935600000001</v>
      </c>
      <c r="U146" s="24">
        <f>D146*Q146*R146</f>
        <v>0.84</v>
      </c>
    </row>
    <row r="147" spans="1:21" ht="9.9499999999999993" customHeight="1">
      <c r="A147" s="168">
        <v>82</v>
      </c>
      <c r="B147" s="240" t="s">
        <v>103</v>
      </c>
      <c r="C147" s="241" t="s">
        <v>12</v>
      </c>
      <c r="D147" s="178">
        <v>5.25</v>
      </c>
      <c r="E147" s="156"/>
      <c r="F147" s="172"/>
      <c r="G147" s="185">
        <f>J147+M147+S147+S148</f>
        <v>2.6333375999999999</v>
      </c>
      <c r="H147" s="193">
        <v>1.03</v>
      </c>
      <c r="I147" s="88">
        <v>1.91229</v>
      </c>
      <c r="J147" s="195">
        <f>H147*I147</f>
        <v>1.9696587000000001</v>
      </c>
      <c r="K147" s="193">
        <v>0.27</v>
      </c>
      <c r="L147" s="88">
        <v>2.4580700000000002</v>
      </c>
      <c r="M147" s="195">
        <f>K147*L147</f>
        <v>0.66367890000000007</v>
      </c>
      <c r="N147" s="197"/>
      <c r="O147" s="199"/>
      <c r="P147" s="181"/>
      <c r="Q147" s="183"/>
      <c r="R147" s="185"/>
      <c r="S147" s="187"/>
      <c r="T147" s="189">
        <f>D147*G147</f>
        <v>13.8250224</v>
      </c>
      <c r="U147" s="191">
        <f>D147*Q147*R147</f>
        <v>0</v>
      </c>
    </row>
    <row r="148" spans="1:21" ht="9.9499999999999993" customHeight="1">
      <c r="A148" s="169"/>
      <c r="B148" s="240"/>
      <c r="C148" s="241"/>
      <c r="D148" s="178"/>
      <c r="E148" s="157"/>
      <c r="F148" s="173"/>
      <c r="G148" s="186"/>
      <c r="H148" s="194"/>
      <c r="I148" s="88">
        <v>1.91229</v>
      </c>
      <c r="J148" s="196"/>
      <c r="K148" s="194"/>
      <c r="L148" s="88">
        <v>2.4580700000000002</v>
      </c>
      <c r="M148" s="196"/>
      <c r="N148" s="198"/>
      <c r="O148" s="200"/>
      <c r="P148" s="182"/>
      <c r="Q148" s="184"/>
      <c r="R148" s="186"/>
      <c r="S148" s="188"/>
      <c r="T148" s="190"/>
      <c r="U148" s="192"/>
    </row>
    <row r="149" spans="1:21" ht="20.100000000000001" customHeight="1">
      <c r="A149" s="88">
        <v>83</v>
      </c>
      <c r="B149" s="102" t="s">
        <v>156</v>
      </c>
      <c r="C149" s="77" t="s">
        <v>21</v>
      </c>
      <c r="D149" s="77">
        <v>238</v>
      </c>
      <c r="E149" s="154"/>
      <c r="F149" s="103"/>
      <c r="G149" s="87">
        <f>J149+M149+S149</f>
        <v>1.2091590000000001E-2</v>
      </c>
      <c r="H149" s="94"/>
      <c r="I149" s="88">
        <v>1.91229</v>
      </c>
      <c r="J149" s="104"/>
      <c r="K149" s="94"/>
      <c r="L149" s="88">
        <v>2.4580700000000002</v>
      </c>
      <c r="M149" s="104"/>
      <c r="N149" s="102" t="s">
        <v>156</v>
      </c>
      <c r="O149" s="75" t="s">
        <v>34</v>
      </c>
      <c r="P149" s="49" t="s">
        <v>21</v>
      </c>
      <c r="Q149" s="50">
        <v>1</v>
      </c>
      <c r="R149" s="95">
        <v>0.01</v>
      </c>
      <c r="S149" s="46">
        <f t="shared" ref="S149:S150" si="67">R149*Q149*1.209159</f>
        <v>1.2091590000000001E-2</v>
      </c>
      <c r="T149" s="95">
        <f>D149*G149</f>
        <v>2.8777984200000004</v>
      </c>
      <c r="U149" s="24">
        <f>D149*Q149*R149</f>
        <v>2.38</v>
      </c>
    </row>
    <row r="150" spans="1:21" ht="20.100000000000001" customHeight="1">
      <c r="A150" s="73">
        <v>84</v>
      </c>
      <c r="B150" s="102" t="s">
        <v>154</v>
      </c>
      <c r="C150" s="77" t="s">
        <v>11</v>
      </c>
      <c r="D150" s="77">
        <v>0.54</v>
      </c>
      <c r="E150" s="154"/>
      <c r="F150" s="103"/>
      <c r="G150" s="87">
        <f t="shared" ref="G150:G152" si="68">J150+M150+S150</f>
        <v>130.99182194700001</v>
      </c>
      <c r="H150" s="94"/>
      <c r="I150" s="88">
        <v>1.91229</v>
      </c>
      <c r="J150" s="104"/>
      <c r="K150" s="94"/>
      <c r="L150" s="88">
        <v>2.4580700000000002</v>
      </c>
      <c r="M150" s="104"/>
      <c r="N150" s="48" t="s">
        <v>13</v>
      </c>
      <c r="O150" s="25" t="s">
        <v>186</v>
      </c>
      <c r="P150" s="49" t="s">
        <v>11</v>
      </c>
      <c r="Q150" s="50">
        <v>1</v>
      </c>
      <c r="R150" s="103">
        <v>108.333</v>
      </c>
      <c r="S150" s="46">
        <f t="shared" si="67"/>
        <v>130.99182194700001</v>
      </c>
      <c r="T150" s="95">
        <f>D150*G150</f>
        <v>70.735583851380014</v>
      </c>
      <c r="U150" s="24">
        <f>D150*Q150*R150</f>
        <v>58.49982</v>
      </c>
    </row>
    <row r="151" spans="1:21" ht="20.100000000000001" customHeight="1">
      <c r="A151" s="20" t="s">
        <v>47</v>
      </c>
      <c r="B151" s="20" t="s">
        <v>48</v>
      </c>
      <c r="C151" s="20" t="s">
        <v>49</v>
      </c>
      <c r="D151" s="20" t="s">
        <v>50</v>
      </c>
      <c r="E151" s="20" t="s">
        <v>241</v>
      </c>
      <c r="F151" s="20" t="s">
        <v>51</v>
      </c>
      <c r="G151" s="87"/>
      <c r="H151" s="94"/>
      <c r="I151" s="88"/>
      <c r="J151" s="104"/>
      <c r="K151" s="94"/>
      <c r="L151" s="88"/>
      <c r="M151" s="104"/>
      <c r="N151" s="48"/>
      <c r="O151" s="25"/>
      <c r="P151" s="49"/>
      <c r="Q151" s="50"/>
      <c r="R151" s="103"/>
      <c r="S151" s="46"/>
      <c r="T151" s="95"/>
      <c r="U151" s="24"/>
    </row>
    <row r="152" spans="1:21" ht="20.100000000000001" customHeight="1" thickBot="1">
      <c r="A152" s="73">
        <v>85</v>
      </c>
      <c r="B152" s="102" t="s">
        <v>106</v>
      </c>
      <c r="C152" s="77" t="s">
        <v>104</v>
      </c>
      <c r="D152" s="24">
        <v>0.25</v>
      </c>
      <c r="E152" s="24"/>
      <c r="F152" s="103"/>
      <c r="G152" s="87">
        <f t="shared" si="68"/>
        <v>107.05691959680001</v>
      </c>
      <c r="H152" s="22">
        <v>7.4</v>
      </c>
      <c r="I152" s="88">
        <v>1.91229</v>
      </c>
      <c r="J152" s="87">
        <f t="shared" ref="J152" si="69">I152*H152</f>
        <v>14.150946000000001</v>
      </c>
      <c r="K152" s="22">
        <v>0</v>
      </c>
      <c r="L152" s="88">
        <v>2.4580700000000002</v>
      </c>
      <c r="M152" s="87">
        <f>L152*K152</f>
        <v>0</v>
      </c>
      <c r="N152" s="85" t="s">
        <v>105</v>
      </c>
      <c r="O152" s="26" t="s">
        <v>194</v>
      </c>
      <c r="P152" s="77" t="s">
        <v>14</v>
      </c>
      <c r="Q152" s="77">
        <v>20.8</v>
      </c>
      <c r="R152" s="77">
        <v>3.694</v>
      </c>
      <c r="S152" s="23">
        <f>Q152*R152*1.209159</f>
        <v>92.90597359680001</v>
      </c>
      <c r="T152" s="95">
        <f>D152*G152</f>
        <v>26.764229899200004</v>
      </c>
      <c r="U152" s="24">
        <f>D152*Q152*R152</f>
        <v>19.2088</v>
      </c>
    </row>
    <row r="153" spans="1:21" ht="20.100000000000001" customHeight="1" thickBot="1">
      <c r="A153" s="33"/>
      <c r="B153" s="34" t="s">
        <v>20</v>
      </c>
      <c r="C153" s="35"/>
      <c r="D153" s="36"/>
      <c r="E153" s="36"/>
      <c r="F153" s="122">
        <v>10.053000000000001</v>
      </c>
      <c r="G153" s="37"/>
      <c r="H153" s="38"/>
      <c r="I153" s="38"/>
      <c r="J153" s="38"/>
      <c r="K153" s="38"/>
      <c r="L153" s="38"/>
      <c r="M153" s="38"/>
      <c r="N153" s="35"/>
      <c r="O153" s="39"/>
      <c r="P153" s="35"/>
      <c r="Q153" s="40"/>
      <c r="R153" s="35"/>
      <c r="S153" s="35"/>
      <c r="T153" s="41">
        <f>T53+T54+T55+T57+T63+T64+T65+T66+T67+T68+T70+T71+T72+T74+T80+T81+T82+T83+T84+T85+T87+T88+T89+T91+T97+T98+T99+T101+T102+T103+T105+T106+T107+T109+T115+T116+T117+T118+T119+T120+T122+T123+T124+T126+T127+T128+T129+T131+T132+T133+T135+T136+T137+T138+T140+T141+T142+T144+T145+T146+T147+T149+T150+T152</f>
        <v>1479.2238763914695</v>
      </c>
      <c r="U153" s="54">
        <f>U53+U54+U55+U57+U58+U59+U60+U61+U62+U63+U64+U65+U66+U67+U68+U70+U71+U72+U74+U75+U76+U77+U78+U79+U80+U81+U82+U83+U84+U85+U87+U88+U89+U91+U92+U93+U94+U95+U96+U97+U98+U99+U101+U102+U103+U105+U106+U107+U109+U110+U111+U112+U113+U114+U115+U116+U117+U118+U119+U120+U122+U123+U124+U126+U127+U128+U129+U131+U132+U133+U135+U136+U137+U138+U140+U141+U142+U144+U145+U146+U147+U149+U150+U152</f>
        <v>993.67252163000046</v>
      </c>
    </row>
    <row r="154" spans="1:21" ht="20.100000000000001" customHeight="1">
      <c r="A154" s="88"/>
      <c r="B154" s="222" t="s">
        <v>162</v>
      </c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3"/>
    </row>
    <row r="155" spans="1:21" ht="15" customHeight="1">
      <c r="A155" s="183">
        <v>86</v>
      </c>
      <c r="B155" s="238" t="s">
        <v>108</v>
      </c>
      <c r="C155" s="178" t="s">
        <v>18</v>
      </c>
      <c r="D155" s="239">
        <v>0.24</v>
      </c>
      <c r="E155" s="158"/>
      <c r="F155" s="172"/>
      <c r="G155" s="201">
        <f>J155+M155+S155+S156</f>
        <v>62.739200714000006</v>
      </c>
      <c r="H155" s="209">
        <v>10.6</v>
      </c>
      <c r="I155" s="88">
        <v>1.91229</v>
      </c>
      <c r="J155" s="201">
        <f>I155*H155</f>
        <v>20.270274000000001</v>
      </c>
      <c r="K155" s="236">
        <v>14.5</v>
      </c>
      <c r="L155" s="88">
        <v>2.4580700000000002</v>
      </c>
      <c r="M155" s="201">
        <f>L155*K155</f>
        <v>35.642015000000001</v>
      </c>
      <c r="N155" s="47" t="s">
        <v>33</v>
      </c>
      <c r="O155" s="101" t="s">
        <v>195</v>
      </c>
      <c r="P155" s="44" t="s">
        <v>14</v>
      </c>
      <c r="Q155" s="45">
        <v>4.5</v>
      </c>
      <c r="R155" s="77">
        <v>1.056</v>
      </c>
      <c r="S155" s="46">
        <f>R155*Q155*1.209159</f>
        <v>5.7459235680000011</v>
      </c>
      <c r="T155" s="202">
        <f>D155*G155</f>
        <v>15.057408171360001</v>
      </c>
      <c r="U155" s="24">
        <f>D155*Q155*R155</f>
        <v>1.1404800000000002</v>
      </c>
    </row>
    <row r="156" spans="1:21" ht="15" customHeight="1">
      <c r="A156" s="184"/>
      <c r="B156" s="238"/>
      <c r="C156" s="178"/>
      <c r="D156" s="239"/>
      <c r="E156" s="159"/>
      <c r="F156" s="173"/>
      <c r="G156" s="201"/>
      <c r="H156" s="209"/>
      <c r="I156" s="88">
        <v>1.91229</v>
      </c>
      <c r="J156" s="201"/>
      <c r="K156" s="236"/>
      <c r="L156" s="88">
        <v>2.4580700000000002</v>
      </c>
      <c r="M156" s="201"/>
      <c r="N156" s="47" t="s">
        <v>19</v>
      </c>
      <c r="O156" s="93" t="s">
        <v>192</v>
      </c>
      <c r="P156" s="44" t="s">
        <v>14</v>
      </c>
      <c r="Q156" s="45">
        <v>1</v>
      </c>
      <c r="R156" s="103">
        <v>0.89400000000000002</v>
      </c>
      <c r="S156" s="46">
        <f>R156*Q156*1.209159</f>
        <v>1.0809881460000001</v>
      </c>
      <c r="T156" s="202"/>
      <c r="U156" s="24">
        <f>D155*Q156*R156</f>
        <v>0.21456</v>
      </c>
    </row>
    <row r="157" spans="1:21" ht="20.100000000000001" customHeight="1">
      <c r="A157" s="83">
        <v>87</v>
      </c>
      <c r="B157" s="76" t="s">
        <v>163</v>
      </c>
      <c r="C157" s="45" t="s">
        <v>17</v>
      </c>
      <c r="D157" s="51">
        <v>160</v>
      </c>
      <c r="E157" s="51"/>
      <c r="F157" s="103"/>
      <c r="G157" s="87">
        <f t="shared" ref="G157" si="70">J157+M157+S157</f>
        <v>0.57314136599999999</v>
      </c>
      <c r="H157" s="94"/>
      <c r="I157" s="88">
        <v>1.91229</v>
      </c>
      <c r="J157" s="104"/>
      <c r="K157" s="94"/>
      <c r="L157" s="88">
        <v>2.4580700000000002</v>
      </c>
      <c r="M157" s="104"/>
      <c r="N157" s="76" t="s">
        <v>163</v>
      </c>
      <c r="O157" s="75" t="s">
        <v>196</v>
      </c>
      <c r="P157" s="49" t="s">
        <v>17</v>
      </c>
      <c r="Q157" s="50">
        <v>1</v>
      </c>
      <c r="R157" s="51">
        <v>0.47399999999999998</v>
      </c>
      <c r="S157" s="46">
        <f t="shared" ref="S157:S159" si="71">R157*Q157*1.209159</f>
        <v>0.57314136599999999</v>
      </c>
      <c r="T157" s="95">
        <f>D157*G157</f>
        <v>91.702618559999991</v>
      </c>
      <c r="U157" s="24">
        <f>D157*Q157*R157</f>
        <v>75.84</v>
      </c>
    </row>
    <row r="158" spans="1:21" ht="9.9499999999999993" customHeight="1">
      <c r="A158" s="183">
        <v>88</v>
      </c>
      <c r="B158" s="237" t="s">
        <v>45</v>
      </c>
      <c r="C158" s="232" t="s">
        <v>12</v>
      </c>
      <c r="D158" s="178">
        <v>10.050000000000001</v>
      </c>
      <c r="E158" s="156"/>
      <c r="F158" s="172"/>
      <c r="G158" s="185">
        <f>J158+M158+S158+S159</f>
        <v>1.0907733874050001</v>
      </c>
      <c r="H158" s="193">
        <v>0.38400000000000001</v>
      </c>
      <c r="I158" s="88">
        <v>1.91229</v>
      </c>
      <c r="J158" s="195">
        <f>H158*I158</f>
        <v>0.73431936000000009</v>
      </c>
      <c r="K158" s="193">
        <v>0</v>
      </c>
      <c r="L158" s="88">
        <v>2.4580700000000002</v>
      </c>
      <c r="M158" s="234">
        <f>K158*L158</f>
        <v>0</v>
      </c>
      <c r="N158" s="85" t="s">
        <v>32</v>
      </c>
      <c r="O158" s="75" t="s">
        <v>197</v>
      </c>
      <c r="P158" s="86" t="s">
        <v>14</v>
      </c>
      <c r="Q158" s="86">
        <v>0.24399999999999999</v>
      </c>
      <c r="R158" s="77">
        <v>1.1160000000000001</v>
      </c>
      <c r="S158" s="46">
        <f t="shared" si="71"/>
        <v>0.32925883233600006</v>
      </c>
      <c r="T158" s="189">
        <f>D158*G158</f>
        <v>10.962272543420251</v>
      </c>
      <c r="U158" s="24">
        <f>D158*Q158*R158</f>
        <v>2.7366552000000004</v>
      </c>
    </row>
    <row r="159" spans="1:21" ht="9.9499999999999993" customHeight="1" thickBot="1">
      <c r="A159" s="184"/>
      <c r="B159" s="238"/>
      <c r="C159" s="178"/>
      <c r="D159" s="178"/>
      <c r="E159" s="162"/>
      <c r="F159" s="180"/>
      <c r="G159" s="186"/>
      <c r="H159" s="194"/>
      <c r="I159" s="88">
        <v>1.91229</v>
      </c>
      <c r="J159" s="196"/>
      <c r="K159" s="194"/>
      <c r="L159" s="88">
        <v>2.4580700000000002</v>
      </c>
      <c r="M159" s="235"/>
      <c r="N159" s="85" t="s">
        <v>26</v>
      </c>
      <c r="O159" s="94" t="s">
        <v>198</v>
      </c>
      <c r="P159" s="86" t="s">
        <v>14</v>
      </c>
      <c r="Q159" s="86">
        <v>2.7E-2</v>
      </c>
      <c r="R159" s="77">
        <v>0.83299999999999996</v>
      </c>
      <c r="S159" s="95">
        <f t="shared" si="71"/>
        <v>2.7195195068999999E-2</v>
      </c>
      <c r="T159" s="190"/>
      <c r="U159" s="24">
        <f>D158*Q159*R159</f>
        <v>0.22603455000000003</v>
      </c>
    </row>
    <row r="160" spans="1:21" ht="20.100000000000001" customHeight="1" thickBot="1">
      <c r="A160" s="33"/>
      <c r="B160" s="34" t="s">
        <v>20</v>
      </c>
      <c r="C160" s="35"/>
      <c r="D160" s="36"/>
      <c r="E160" s="36"/>
      <c r="F160" s="122">
        <v>0.8</v>
      </c>
      <c r="G160" s="37"/>
      <c r="H160" s="38"/>
      <c r="I160" s="38"/>
      <c r="J160" s="38"/>
      <c r="K160" s="38"/>
      <c r="L160" s="38"/>
      <c r="M160" s="38"/>
      <c r="N160" s="35"/>
      <c r="O160" s="39"/>
      <c r="P160" s="35"/>
      <c r="Q160" s="40"/>
      <c r="R160" s="35"/>
      <c r="S160" s="35"/>
      <c r="T160" s="41">
        <f>T155+T157+T158</f>
        <v>117.72229927478024</v>
      </c>
      <c r="U160" s="54">
        <f>U155+U156+U157+U158+U159</f>
        <v>80.157729750000001</v>
      </c>
    </row>
    <row r="161" spans="1:21" ht="20.100000000000001" customHeight="1">
      <c r="A161" s="88"/>
      <c r="B161" s="222" t="s">
        <v>164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3"/>
    </row>
    <row r="162" spans="1:21" ht="15" customHeight="1">
      <c r="A162" s="183">
        <v>89</v>
      </c>
      <c r="B162" s="177" t="s">
        <v>165</v>
      </c>
      <c r="C162" s="178" t="s">
        <v>25</v>
      </c>
      <c r="D162" s="178">
        <v>23.55</v>
      </c>
      <c r="E162" s="156"/>
      <c r="F162" s="172"/>
      <c r="G162" s="185">
        <f>J162+M162+S162+S163</f>
        <v>15.239724272000002</v>
      </c>
      <c r="H162" s="193">
        <v>3.76</v>
      </c>
      <c r="I162" s="88">
        <v>1.91229</v>
      </c>
      <c r="J162" s="195">
        <f>H162*I162</f>
        <v>7.1902103999999998</v>
      </c>
      <c r="K162" s="193">
        <v>3.4000000000000002E-2</v>
      </c>
      <c r="L162" s="88">
        <v>2.4580700000000002</v>
      </c>
      <c r="M162" s="195">
        <f>K162*L162</f>
        <v>8.3574380000000018E-2</v>
      </c>
      <c r="N162" s="85" t="s">
        <v>44</v>
      </c>
      <c r="O162" s="75" t="s">
        <v>204</v>
      </c>
      <c r="P162" s="49" t="s">
        <v>12</v>
      </c>
      <c r="Q162" s="77">
        <v>1.01</v>
      </c>
      <c r="R162" s="77">
        <v>6</v>
      </c>
      <c r="S162" s="46">
        <f>R162*Q162*1.209159</f>
        <v>7.3275035400000013</v>
      </c>
      <c r="T162" s="189">
        <f>D162*G162</f>
        <v>358.89550660560008</v>
      </c>
      <c r="U162" s="24">
        <f>D162*Q162*R162</f>
        <v>142.71300000000002</v>
      </c>
    </row>
    <row r="163" spans="1:21" ht="15" customHeight="1">
      <c r="A163" s="184"/>
      <c r="B163" s="177"/>
      <c r="C163" s="178"/>
      <c r="D163" s="178"/>
      <c r="E163" s="157"/>
      <c r="F163" s="173"/>
      <c r="G163" s="186"/>
      <c r="H163" s="194"/>
      <c r="I163" s="88">
        <v>1.91229</v>
      </c>
      <c r="J163" s="196"/>
      <c r="K163" s="194"/>
      <c r="L163" s="88">
        <v>2.4580700000000002</v>
      </c>
      <c r="M163" s="196"/>
      <c r="N163" s="85" t="s">
        <v>15</v>
      </c>
      <c r="O163" s="75" t="s">
        <v>199</v>
      </c>
      <c r="P163" s="49" t="s">
        <v>11</v>
      </c>
      <c r="Q163" s="77">
        <v>0.02</v>
      </c>
      <c r="R163" s="77">
        <v>26.4</v>
      </c>
      <c r="S163" s="95">
        <f>R163*Q163*1.209159</f>
        <v>0.63843595200000003</v>
      </c>
      <c r="T163" s="190"/>
      <c r="U163" s="24">
        <f>D162*Q163*R163</f>
        <v>12.4344</v>
      </c>
    </row>
    <row r="164" spans="1:21" ht="15" customHeight="1">
      <c r="A164" s="183">
        <v>90</v>
      </c>
      <c r="B164" s="177" t="s">
        <v>166</v>
      </c>
      <c r="C164" s="178" t="s">
        <v>25</v>
      </c>
      <c r="D164" s="178">
        <v>5.27</v>
      </c>
      <c r="E164" s="156"/>
      <c r="F164" s="172"/>
      <c r="G164" s="185">
        <f>J164+M164+S164+S165</f>
        <v>12.89858689097</v>
      </c>
      <c r="H164" s="193">
        <v>3.76</v>
      </c>
      <c r="I164" s="88">
        <v>1.91229</v>
      </c>
      <c r="J164" s="195">
        <f>H164*I164</f>
        <v>7.1902103999999998</v>
      </c>
      <c r="K164" s="193">
        <v>3.4000000000000002E-2</v>
      </c>
      <c r="L164" s="88">
        <v>2.4580700000000002</v>
      </c>
      <c r="M164" s="195">
        <f>K164*L164</f>
        <v>8.3574380000000018E-2</v>
      </c>
      <c r="N164" s="21" t="s">
        <v>42</v>
      </c>
      <c r="O164" s="75" t="s">
        <v>202</v>
      </c>
      <c r="P164" s="49" t="s">
        <v>12</v>
      </c>
      <c r="Q164" s="77">
        <v>1.01</v>
      </c>
      <c r="R164" s="57">
        <v>4.0830000000000002</v>
      </c>
      <c r="S164" s="46">
        <f>R164*Q164*1.209159</f>
        <v>4.9863661589700001</v>
      </c>
      <c r="T164" s="189">
        <f>D164*G164</f>
        <v>67.975552915411896</v>
      </c>
      <c r="U164" s="24">
        <f>D164*Q164*R164</f>
        <v>21.732584099999997</v>
      </c>
    </row>
    <row r="165" spans="1:21" ht="15" customHeight="1">
      <c r="A165" s="184"/>
      <c r="B165" s="177"/>
      <c r="C165" s="178"/>
      <c r="D165" s="178"/>
      <c r="E165" s="157"/>
      <c r="F165" s="173"/>
      <c r="G165" s="186"/>
      <c r="H165" s="194"/>
      <c r="I165" s="88">
        <v>1.91229</v>
      </c>
      <c r="J165" s="196"/>
      <c r="K165" s="194"/>
      <c r="L165" s="88">
        <v>2.4580700000000002</v>
      </c>
      <c r="M165" s="196"/>
      <c r="N165" s="85" t="s">
        <v>15</v>
      </c>
      <c r="O165" s="75" t="s">
        <v>199</v>
      </c>
      <c r="P165" s="49" t="s">
        <v>11</v>
      </c>
      <c r="Q165" s="77">
        <v>0.02</v>
      </c>
      <c r="R165" s="77">
        <v>26.4</v>
      </c>
      <c r="S165" s="95">
        <f>R165*Q165*1.209159</f>
        <v>0.63843595200000003</v>
      </c>
      <c r="T165" s="190"/>
      <c r="U165" s="24">
        <f>D164*Q165*R165</f>
        <v>2.7825599999999997</v>
      </c>
    </row>
    <row r="166" spans="1:21" ht="15" customHeight="1">
      <c r="A166" s="168">
        <v>91</v>
      </c>
      <c r="B166" s="177" t="s">
        <v>200</v>
      </c>
      <c r="C166" s="178" t="s">
        <v>25</v>
      </c>
      <c r="D166" s="178">
        <v>36.42</v>
      </c>
      <c r="E166" s="156"/>
      <c r="F166" s="172"/>
      <c r="G166" s="185">
        <f>J166+M166+S166+S167</f>
        <v>13.917109883029999</v>
      </c>
      <c r="H166" s="193">
        <v>3.76</v>
      </c>
      <c r="I166" s="88">
        <v>1.91229</v>
      </c>
      <c r="J166" s="195">
        <f>H166*I166</f>
        <v>7.1902103999999998</v>
      </c>
      <c r="K166" s="193">
        <v>3.4000000000000002E-2</v>
      </c>
      <c r="L166" s="88">
        <v>2.4580700000000002</v>
      </c>
      <c r="M166" s="195">
        <f>K166*L166</f>
        <v>8.3574380000000018E-2</v>
      </c>
      <c r="N166" s="56" t="s">
        <v>201</v>
      </c>
      <c r="O166" s="75" t="s">
        <v>205</v>
      </c>
      <c r="P166" s="49" t="s">
        <v>12</v>
      </c>
      <c r="Q166" s="77">
        <v>1.01</v>
      </c>
      <c r="R166" s="57">
        <v>4.9169999999999998</v>
      </c>
      <c r="S166" s="46">
        <f t="shared" ref="S166:S171" si="72">R166*Q166*1.209159</f>
        <v>6.0048891510300004</v>
      </c>
      <c r="T166" s="189">
        <f>D166*G166</f>
        <v>506.86114193995257</v>
      </c>
      <c r="U166" s="24">
        <f>D166*Q166*R166</f>
        <v>180.86791140000003</v>
      </c>
    </row>
    <row r="167" spans="1:21" ht="15" customHeight="1">
      <c r="A167" s="169"/>
      <c r="B167" s="177"/>
      <c r="C167" s="178"/>
      <c r="D167" s="178"/>
      <c r="E167" s="157"/>
      <c r="F167" s="173"/>
      <c r="G167" s="186"/>
      <c r="H167" s="194"/>
      <c r="I167" s="88">
        <v>1.91229</v>
      </c>
      <c r="J167" s="196"/>
      <c r="K167" s="194"/>
      <c r="L167" s="88">
        <v>2.4580700000000002</v>
      </c>
      <c r="M167" s="196"/>
      <c r="N167" s="85" t="s">
        <v>15</v>
      </c>
      <c r="O167" s="75" t="s">
        <v>199</v>
      </c>
      <c r="P167" s="49" t="s">
        <v>11</v>
      </c>
      <c r="Q167" s="77">
        <v>0.02</v>
      </c>
      <c r="R167" s="77">
        <v>26.4</v>
      </c>
      <c r="S167" s="95">
        <f t="shared" si="72"/>
        <v>0.63843595200000003</v>
      </c>
      <c r="T167" s="190"/>
      <c r="U167" s="24">
        <f>D166*Q167*R167</f>
        <v>19.229759999999999</v>
      </c>
    </row>
    <row r="168" spans="1:21" ht="15" customHeight="1">
      <c r="A168" s="168">
        <v>92</v>
      </c>
      <c r="B168" s="177" t="s">
        <v>203</v>
      </c>
      <c r="C168" s="178" t="s">
        <v>25</v>
      </c>
      <c r="D168" s="178">
        <v>12.97</v>
      </c>
      <c r="E168" s="156"/>
      <c r="F168" s="172"/>
      <c r="G168" s="185">
        <f>J168+M168+S168+S169</f>
        <v>13.917109883029999</v>
      </c>
      <c r="H168" s="193">
        <v>3.76</v>
      </c>
      <c r="I168" s="88">
        <v>1.91229</v>
      </c>
      <c r="J168" s="195">
        <f>H168*I168</f>
        <v>7.1902103999999998</v>
      </c>
      <c r="K168" s="193">
        <v>3.4000000000000002E-2</v>
      </c>
      <c r="L168" s="88">
        <v>2.4580700000000002</v>
      </c>
      <c r="M168" s="195">
        <f>K168*L168</f>
        <v>8.3574380000000018E-2</v>
      </c>
      <c r="N168" s="56" t="s">
        <v>201</v>
      </c>
      <c r="O168" s="75" t="s">
        <v>205</v>
      </c>
      <c r="P168" s="49" t="s">
        <v>12</v>
      </c>
      <c r="Q168" s="77">
        <v>1.01</v>
      </c>
      <c r="R168" s="57">
        <v>4.9169999999999998</v>
      </c>
      <c r="S168" s="46">
        <f t="shared" si="72"/>
        <v>6.0048891510300004</v>
      </c>
      <c r="T168" s="189">
        <f>D168*G168</f>
        <v>180.50491518289911</v>
      </c>
      <c r="U168" s="24">
        <f>D168*Q168*R168</f>
        <v>64.411224899999993</v>
      </c>
    </row>
    <row r="169" spans="1:21" ht="15" customHeight="1">
      <c r="A169" s="169"/>
      <c r="B169" s="177"/>
      <c r="C169" s="178"/>
      <c r="D169" s="178"/>
      <c r="E169" s="157"/>
      <c r="F169" s="173"/>
      <c r="G169" s="186"/>
      <c r="H169" s="194"/>
      <c r="I169" s="88">
        <v>1.91229</v>
      </c>
      <c r="J169" s="196"/>
      <c r="K169" s="194"/>
      <c r="L169" s="88">
        <v>2.4580700000000002</v>
      </c>
      <c r="M169" s="196"/>
      <c r="N169" s="85" t="s">
        <v>15</v>
      </c>
      <c r="O169" s="75" t="s">
        <v>199</v>
      </c>
      <c r="P169" s="49" t="s">
        <v>11</v>
      </c>
      <c r="Q169" s="77">
        <v>0.02</v>
      </c>
      <c r="R169" s="77">
        <v>26.4</v>
      </c>
      <c r="S169" s="95">
        <f t="shared" si="72"/>
        <v>0.63843595200000003</v>
      </c>
      <c r="T169" s="190"/>
      <c r="U169" s="24">
        <f>D168*Q169*R169</f>
        <v>6.84816</v>
      </c>
    </row>
    <row r="170" spans="1:21" ht="15" customHeight="1">
      <c r="A170" s="168">
        <v>93</v>
      </c>
      <c r="B170" s="231" t="s">
        <v>167</v>
      </c>
      <c r="C170" s="232" t="s">
        <v>12</v>
      </c>
      <c r="D170" s="233">
        <v>13.84</v>
      </c>
      <c r="E170" s="166"/>
      <c r="F170" s="172"/>
      <c r="G170" s="185">
        <f>J170+M170+S170+S171</f>
        <v>21.515259482000005</v>
      </c>
      <c r="H170" s="193">
        <v>3.76</v>
      </c>
      <c r="I170" s="88">
        <v>1.91229</v>
      </c>
      <c r="J170" s="195">
        <f>H170*I170</f>
        <v>7.1902103999999998</v>
      </c>
      <c r="K170" s="193">
        <v>3.4000000000000002E-2</v>
      </c>
      <c r="L170" s="88">
        <v>2.4580700000000002</v>
      </c>
      <c r="M170" s="195">
        <f>K170*L170</f>
        <v>8.3574380000000018E-2</v>
      </c>
      <c r="N170" s="85" t="s">
        <v>177</v>
      </c>
      <c r="O170" s="75" t="s">
        <v>206</v>
      </c>
      <c r="P170" s="49" t="s">
        <v>36</v>
      </c>
      <c r="Q170" s="77">
        <v>2.5</v>
      </c>
      <c r="R170" s="77">
        <v>4.5</v>
      </c>
      <c r="S170" s="46">
        <f t="shared" si="72"/>
        <v>13.603038750000001</v>
      </c>
      <c r="T170" s="189">
        <f>D170*G170</f>
        <v>297.77119123088005</v>
      </c>
      <c r="U170" s="24">
        <f>D170*Q170*R170</f>
        <v>155.70000000000002</v>
      </c>
    </row>
    <row r="171" spans="1:21" ht="15" customHeight="1">
      <c r="A171" s="169"/>
      <c r="B171" s="231"/>
      <c r="C171" s="232"/>
      <c r="D171" s="233"/>
      <c r="E171" s="167"/>
      <c r="F171" s="173"/>
      <c r="G171" s="186"/>
      <c r="H171" s="194"/>
      <c r="I171" s="88">
        <v>1.91229</v>
      </c>
      <c r="J171" s="196"/>
      <c r="K171" s="194"/>
      <c r="L171" s="88">
        <v>2.4580700000000002</v>
      </c>
      <c r="M171" s="196"/>
      <c r="N171" s="85" t="s">
        <v>15</v>
      </c>
      <c r="O171" s="75" t="s">
        <v>199</v>
      </c>
      <c r="P171" s="49" t="s">
        <v>11</v>
      </c>
      <c r="Q171" s="77">
        <v>0.02</v>
      </c>
      <c r="R171" s="77">
        <v>26.4</v>
      </c>
      <c r="S171" s="95">
        <f t="shared" si="72"/>
        <v>0.63843595200000003</v>
      </c>
      <c r="T171" s="190"/>
      <c r="U171" s="24">
        <f>D170*Q171*R171</f>
        <v>7.3075199999999993</v>
      </c>
    </row>
    <row r="172" spans="1:21" ht="15" customHeight="1">
      <c r="A172" s="168">
        <v>94</v>
      </c>
      <c r="B172" s="177" t="s">
        <v>168</v>
      </c>
      <c r="C172" s="178" t="s">
        <v>25</v>
      </c>
      <c r="D172" s="178">
        <v>2.25</v>
      </c>
      <c r="E172" s="156"/>
      <c r="F172" s="172"/>
      <c r="G172" s="185">
        <f>J172+M172+S172+S173</f>
        <v>15.239724272000002</v>
      </c>
      <c r="H172" s="193">
        <v>3.76</v>
      </c>
      <c r="I172" s="88">
        <v>1.91229</v>
      </c>
      <c r="J172" s="195">
        <f>H172*I172</f>
        <v>7.1902103999999998</v>
      </c>
      <c r="K172" s="193">
        <v>3.4000000000000002E-2</v>
      </c>
      <c r="L172" s="88">
        <v>2.4580700000000002</v>
      </c>
      <c r="M172" s="195">
        <f>K172*L172</f>
        <v>8.3574380000000018E-2</v>
      </c>
      <c r="N172" s="85" t="s">
        <v>44</v>
      </c>
      <c r="O172" s="75" t="s">
        <v>204</v>
      </c>
      <c r="P172" s="49" t="s">
        <v>12</v>
      </c>
      <c r="Q172" s="77">
        <v>1.01</v>
      </c>
      <c r="R172" s="77">
        <v>6</v>
      </c>
      <c r="S172" s="46">
        <f>R172*Q172*1.209159</f>
        <v>7.3275035400000013</v>
      </c>
      <c r="T172" s="189">
        <f>D172*G172</f>
        <v>34.289379612000005</v>
      </c>
      <c r="U172" s="24">
        <f>D172*Q172*R172</f>
        <v>13.635</v>
      </c>
    </row>
    <row r="173" spans="1:21" ht="15" customHeight="1">
      <c r="A173" s="169"/>
      <c r="B173" s="177"/>
      <c r="C173" s="178"/>
      <c r="D173" s="178"/>
      <c r="E173" s="157"/>
      <c r="F173" s="173"/>
      <c r="G173" s="186"/>
      <c r="H173" s="194"/>
      <c r="I173" s="88">
        <v>1.91229</v>
      </c>
      <c r="J173" s="196"/>
      <c r="K173" s="194"/>
      <c r="L173" s="88">
        <v>2.4580700000000002</v>
      </c>
      <c r="M173" s="196"/>
      <c r="N173" s="85" t="s">
        <v>15</v>
      </c>
      <c r="O173" s="75" t="s">
        <v>199</v>
      </c>
      <c r="P173" s="49" t="s">
        <v>11</v>
      </c>
      <c r="Q173" s="77">
        <v>0.02</v>
      </c>
      <c r="R173" s="77">
        <v>26.4</v>
      </c>
      <c r="S173" s="95">
        <f>R173*Q173*1.209159</f>
        <v>0.63843595200000003</v>
      </c>
      <c r="T173" s="190"/>
      <c r="U173" s="24">
        <f>D172*Q173*R173</f>
        <v>1.1879999999999999</v>
      </c>
    </row>
    <row r="174" spans="1:21" ht="20.100000000000001" customHeight="1" thickBot="1">
      <c r="A174" s="88">
        <v>95</v>
      </c>
      <c r="B174" s="76" t="s">
        <v>169</v>
      </c>
      <c r="C174" s="77" t="s">
        <v>24</v>
      </c>
      <c r="D174" s="77">
        <v>92.2</v>
      </c>
      <c r="E174" s="154"/>
      <c r="F174" s="103"/>
      <c r="G174" s="87">
        <f t="shared" ref="G174" si="73">J174+M174+S174</f>
        <v>1.40454264464</v>
      </c>
      <c r="H174" s="22">
        <v>0.35599999999999998</v>
      </c>
      <c r="I174" s="88">
        <v>1.91229</v>
      </c>
      <c r="J174" s="87">
        <f t="shared" ref="J174" si="74">I174*H174</f>
        <v>0.68077524</v>
      </c>
      <c r="K174" s="22">
        <v>4.9000000000000002E-2</v>
      </c>
      <c r="L174" s="88">
        <v>2.4580700000000002</v>
      </c>
      <c r="M174" s="87">
        <f>L174*K174</f>
        <v>0.12044543000000002</v>
      </c>
      <c r="N174" s="85" t="s">
        <v>15</v>
      </c>
      <c r="O174" s="75" t="s">
        <v>199</v>
      </c>
      <c r="P174" s="49" t="s">
        <v>11</v>
      </c>
      <c r="Q174" s="77">
        <v>1.89E-2</v>
      </c>
      <c r="R174" s="77">
        <v>26.4</v>
      </c>
      <c r="S174" s="23">
        <f>Q174*R174*1.209159</f>
        <v>0.60332197464000004</v>
      </c>
      <c r="T174" s="95">
        <f>D174*G174</f>
        <v>129.49883183580801</v>
      </c>
      <c r="U174" s="24">
        <f>D174*Q174*R174</f>
        <v>46.004111999999999</v>
      </c>
    </row>
    <row r="175" spans="1:21" ht="20.100000000000001" customHeight="1" thickBot="1">
      <c r="A175" s="33"/>
      <c r="B175" s="34" t="s">
        <v>20</v>
      </c>
      <c r="C175" s="35"/>
      <c r="D175" s="36"/>
      <c r="E175" s="36"/>
      <c r="F175" s="122">
        <v>10.71</v>
      </c>
      <c r="G175" s="37"/>
      <c r="H175" s="38"/>
      <c r="I175" s="38"/>
      <c r="J175" s="38"/>
      <c r="K175" s="38"/>
      <c r="L175" s="38"/>
      <c r="M175" s="38"/>
      <c r="N175" s="35"/>
      <c r="O175" s="39"/>
      <c r="P175" s="35"/>
      <c r="Q175" s="40"/>
      <c r="R175" s="35"/>
      <c r="S175" s="35"/>
      <c r="T175" s="41">
        <f>T162+T164+T166+T168+T170+T172+T174</f>
        <v>1575.7965193225516</v>
      </c>
      <c r="U175" s="54">
        <f>U162+U163+U164+U165+U166+U167+U168+U169+U170+U171+U172+U173+U174</f>
        <v>674.85423239999989</v>
      </c>
    </row>
    <row r="176" spans="1:21" ht="20.100000000000001" customHeight="1">
      <c r="A176" s="74"/>
      <c r="B176" s="222" t="s">
        <v>170</v>
      </c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3"/>
    </row>
    <row r="177" spans="1:21" ht="20.100000000000001" customHeight="1">
      <c r="A177" s="74"/>
      <c r="B177" s="224" t="s">
        <v>172</v>
      </c>
      <c r="C177" s="224"/>
      <c r="D177" s="224"/>
      <c r="E177" s="224"/>
      <c r="F177" s="224"/>
      <c r="G177" s="224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5"/>
    </row>
    <row r="178" spans="1:21" ht="9.9499999999999993" customHeight="1">
      <c r="A178" s="168">
        <v>96</v>
      </c>
      <c r="B178" s="227" t="s">
        <v>171</v>
      </c>
      <c r="C178" s="197" t="s">
        <v>110</v>
      </c>
      <c r="D178" s="178">
        <v>1.1200000000000001</v>
      </c>
      <c r="E178" s="156"/>
      <c r="F178" s="172"/>
      <c r="G178" s="201">
        <f>J178+M178+S178+S179+S180</f>
        <v>538.01758067650007</v>
      </c>
      <c r="H178" s="209">
        <v>59.2</v>
      </c>
      <c r="I178" s="88">
        <v>1.91229</v>
      </c>
      <c r="J178" s="201">
        <f>I178*H178</f>
        <v>113.20756800000001</v>
      </c>
      <c r="K178" s="209">
        <v>0.71</v>
      </c>
      <c r="L178" s="88">
        <v>2.4580700000000002</v>
      </c>
      <c r="M178" s="201">
        <f>L178*K178</f>
        <v>1.7452297000000001</v>
      </c>
      <c r="N178" s="31" t="s">
        <v>111</v>
      </c>
      <c r="O178" s="75" t="s">
        <v>207</v>
      </c>
      <c r="P178" s="82" t="s">
        <v>17</v>
      </c>
      <c r="Q178" s="82">
        <v>100</v>
      </c>
      <c r="R178" s="103">
        <v>2.5</v>
      </c>
      <c r="S178" s="46">
        <f t="shared" ref="S178:S180" si="75">R178*Q178*1.209159</f>
        <v>302.28975000000003</v>
      </c>
      <c r="T178" s="202">
        <f>D178*G178</f>
        <v>602.57969035768019</v>
      </c>
      <c r="U178" s="24">
        <f>D178*Q178*R178</f>
        <v>280.00000000000006</v>
      </c>
    </row>
    <row r="179" spans="1:21" ht="9.9499999999999993" customHeight="1">
      <c r="A179" s="226"/>
      <c r="B179" s="228"/>
      <c r="C179" s="230"/>
      <c r="D179" s="178"/>
      <c r="E179" s="162"/>
      <c r="F179" s="174"/>
      <c r="G179" s="201"/>
      <c r="H179" s="209"/>
      <c r="I179" s="88">
        <v>1.91229</v>
      </c>
      <c r="J179" s="201"/>
      <c r="K179" s="209"/>
      <c r="L179" s="88">
        <v>2.4580700000000002</v>
      </c>
      <c r="M179" s="201"/>
      <c r="N179" s="31" t="s">
        <v>178</v>
      </c>
      <c r="O179" s="25" t="s">
        <v>95</v>
      </c>
      <c r="P179" s="82" t="s">
        <v>11</v>
      </c>
      <c r="Q179" s="82">
        <v>3.9</v>
      </c>
      <c r="R179" s="103">
        <v>25.204999999999998</v>
      </c>
      <c r="S179" s="46">
        <f t="shared" si="75"/>
        <v>118.8597251205</v>
      </c>
      <c r="T179" s="202"/>
      <c r="U179" s="24">
        <f>D178*Q179*R179</f>
        <v>110.09544</v>
      </c>
    </row>
    <row r="180" spans="1:21" ht="9.9499999999999993" customHeight="1">
      <c r="A180" s="169"/>
      <c r="B180" s="229"/>
      <c r="C180" s="198"/>
      <c r="D180" s="178"/>
      <c r="E180" s="157"/>
      <c r="F180" s="173"/>
      <c r="G180" s="201"/>
      <c r="H180" s="209"/>
      <c r="I180" s="88">
        <v>1.91229</v>
      </c>
      <c r="J180" s="201"/>
      <c r="K180" s="209"/>
      <c r="L180" s="88">
        <v>2.4580700000000002</v>
      </c>
      <c r="M180" s="201"/>
      <c r="N180" s="31" t="s">
        <v>15</v>
      </c>
      <c r="O180" s="25" t="s">
        <v>199</v>
      </c>
      <c r="P180" s="82" t="s">
        <v>11</v>
      </c>
      <c r="Q180" s="82">
        <v>0.06</v>
      </c>
      <c r="R180" s="103">
        <v>26.4</v>
      </c>
      <c r="S180" s="46">
        <f t="shared" si="75"/>
        <v>1.9153078559999999</v>
      </c>
      <c r="T180" s="202"/>
      <c r="U180" s="24">
        <f>D178*Q180*R180</f>
        <v>1.7740800000000001</v>
      </c>
    </row>
    <row r="181" spans="1:21" ht="39.950000000000003" customHeight="1">
      <c r="A181" s="74">
        <v>97</v>
      </c>
      <c r="B181" s="102" t="s">
        <v>74</v>
      </c>
      <c r="C181" s="77" t="s">
        <v>11</v>
      </c>
      <c r="D181" s="77">
        <v>0.79</v>
      </c>
      <c r="E181" s="154"/>
      <c r="F181" s="103"/>
      <c r="G181" s="87">
        <f t="shared" ref="G181:G182" si="76">J181+M181+S181</f>
        <v>12.9131964617</v>
      </c>
      <c r="H181" s="77">
        <v>1.82</v>
      </c>
      <c r="I181" s="88">
        <v>1.91229</v>
      </c>
      <c r="J181" s="87">
        <f t="shared" ref="J181:J182" si="77">I181*H181</f>
        <v>3.4803678000000002</v>
      </c>
      <c r="K181" s="77">
        <v>1.06</v>
      </c>
      <c r="L181" s="88">
        <v>2.4580700000000002</v>
      </c>
      <c r="M181" s="87">
        <f t="shared" ref="M181" si="78">L181*K181</f>
        <v>2.6055542000000003</v>
      </c>
      <c r="N181" s="102" t="s">
        <v>16</v>
      </c>
      <c r="O181" s="75" t="s">
        <v>185</v>
      </c>
      <c r="P181" s="77" t="s">
        <v>11</v>
      </c>
      <c r="Q181" s="77">
        <v>1.1000000000000001</v>
      </c>
      <c r="R181" s="103">
        <v>5.133</v>
      </c>
      <c r="S181" s="23">
        <f>Q181*R181*1.209159</f>
        <v>6.827274461700001</v>
      </c>
      <c r="T181" s="95">
        <f>D181*G181</f>
        <v>10.201425204743</v>
      </c>
      <c r="U181" s="24">
        <f>D181*Q181*R181</f>
        <v>4.4605770000000007</v>
      </c>
    </row>
    <row r="182" spans="1:21" ht="30" customHeight="1">
      <c r="A182" s="74">
        <v>98</v>
      </c>
      <c r="B182" s="102" t="s">
        <v>174</v>
      </c>
      <c r="C182" s="77" t="s">
        <v>11</v>
      </c>
      <c r="D182" s="77">
        <v>0.79</v>
      </c>
      <c r="E182" s="154"/>
      <c r="F182" s="103"/>
      <c r="G182" s="87">
        <f t="shared" si="76"/>
        <v>33.113252246900004</v>
      </c>
      <c r="H182" s="22">
        <v>0.7</v>
      </c>
      <c r="I182" s="88">
        <v>1.91229</v>
      </c>
      <c r="J182" s="87">
        <f t="shared" si="77"/>
        <v>1.338603</v>
      </c>
      <c r="K182" s="22">
        <v>0.28000000000000003</v>
      </c>
      <c r="L182" s="88">
        <v>2.4580700000000002</v>
      </c>
      <c r="M182" s="87">
        <f>L182*K182</f>
        <v>0.68825960000000008</v>
      </c>
      <c r="N182" s="102" t="s">
        <v>41</v>
      </c>
      <c r="O182" s="75" t="s">
        <v>95</v>
      </c>
      <c r="P182" s="77" t="s">
        <v>11</v>
      </c>
      <c r="Q182" s="77">
        <v>1.02</v>
      </c>
      <c r="R182" s="103">
        <v>25.204999999999998</v>
      </c>
      <c r="S182" s="23">
        <f>(R182*Q182)*1.209159</f>
        <v>31.086389646900003</v>
      </c>
      <c r="T182" s="95">
        <f>D182*G182</f>
        <v>26.159469275051006</v>
      </c>
      <c r="U182" s="24">
        <f>D182*Q182*R182</f>
        <v>20.310189000000001</v>
      </c>
    </row>
    <row r="183" spans="1:21" ht="15" customHeight="1">
      <c r="A183" s="168">
        <v>99</v>
      </c>
      <c r="B183" s="177" t="s">
        <v>176</v>
      </c>
      <c r="C183" s="178" t="s">
        <v>25</v>
      </c>
      <c r="D183" s="178">
        <v>7.94</v>
      </c>
      <c r="E183" s="156"/>
      <c r="F183" s="172"/>
      <c r="G183" s="185">
        <f>J183+M183+S183+S184</f>
        <v>15.239724272000002</v>
      </c>
      <c r="H183" s="193">
        <v>3.76</v>
      </c>
      <c r="I183" s="88">
        <v>1.91229</v>
      </c>
      <c r="J183" s="195">
        <f>H183*I183</f>
        <v>7.1902103999999998</v>
      </c>
      <c r="K183" s="193">
        <v>3.4000000000000002E-2</v>
      </c>
      <c r="L183" s="88">
        <v>2.4580700000000002</v>
      </c>
      <c r="M183" s="195">
        <f>K183*L183</f>
        <v>8.3574380000000018E-2</v>
      </c>
      <c r="N183" s="85" t="s">
        <v>44</v>
      </c>
      <c r="O183" s="75" t="s">
        <v>204</v>
      </c>
      <c r="P183" s="49" t="s">
        <v>12</v>
      </c>
      <c r="Q183" s="77">
        <v>1.01</v>
      </c>
      <c r="R183" s="103">
        <v>6</v>
      </c>
      <c r="S183" s="46">
        <f>R183*Q183*1.209159</f>
        <v>7.3275035400000013</v>
      </c>
      <c r="T183" s="189">
        <f>D183*G183</f>
        <v>121.00341071968002</v>
      </c>
      <c r="U183" s="24">
        <f>D183*Q183*R183</f>
        <v>48.116400000000006</v>
      </c>
    </row>
    <row r="184" spans="1:21" ht="15" customHeight="1">
      <c r="A184" s="169"/>
      <c r="B184" s="177"/>
      <c r="C184" s="178"/>
      <c r="D184" s="178"/>
      <c r="E184" s="157"/>
      <c r="F184" s="173"/>
      <c r="G184" s="186"/>
      <c r="H184" s="194"/>
      <c r="I184" s="88">
        <v>1.91229</v>
      </c>
      <c r="J184" s="196"/>
      <c r="K184" s="194"/>
      <c r="L184" s="88">
        <v>2.4580700000000002</v>
      </c>
      <c r="M184" s="196"/>
      <c r="N184" s="85" t="s">
        <v>15</v>
      </c>
      <c r="O184" s="75" t="s">
        <v>199</v>
      </c>
      <c r="P184" s="49" t="s">
        <v>11</v>
      </c>
      <c r="Q184" s="77">
        <v>0.02</v>
      </c>
      <c r="R184" s="103">
        <v>26.4</v>
      </c>
      <c r="S184" s="95">
        <f>R184*Q184*1.209159</f>
        <v>0.63843595200000003</v>
      </c>
      <c r="T184" s="190"/>
      <c r="U184" s="24">
        <f>D183*Q184*R184</f>
        <v>4.1923200000000005</v>
      </c>
    </row>
    <row r="185" spans="1:21" ht="45" customHeight="1">
      <c r="A185" s="74">
        <v>100</v>
      </c>
      <c r="B185" s="102" t="s">
        <v>74</v>
      </c>
      <c r="C185" s="77" t="s">
        <v>11</v>
      </c>
      <c r="D185" s="77">
        <v>4.62</v>
      </c>
      <c r="E185" s="154"/>
      <c r="F185" s="103"/>
      <c r="G185" s="87">
        <f t="shared" ref="G185:G187" si="79">J185+M185+S185</f>
        <v>12.9131964617</v>
      </c>
      <c r="H185" s="77">
        <v>1.82</v>
      </c>
      <c r="I185" s="88">
        <v>1.91229</v>
      </c>
      <c r="J185" s="87">
        <f t="shared" ref="J185:J187" si="80">I185*H185</f>
        <v>3.4803678000000002</v>
      </c>
      <c r="K185" s="77">
        <v>1.06</v>
      </c>
      <c r="L185" s="88">
        <v>2.4580700000000002</v>
      </c>
      <c r="M185" s="87">
        <f t="shared" ref="M185:M187" si="81">L185*K185</f>
        <v>2.6055542000000003</v>
      </c>
      <c r="N185" s="102" t="s">
        <v>16</v>
      </c>
      <c r="O185" s="75" t="s">
        <v>185</v>
      </c>
      <c r="P185" s="77" t="s">
        <v>11</v>
      </c>
      <c r="Q185" s="77">
        <v>1.1000000000000001</v>
      </c>
      <c r="R185" s="103">
        <v>5.133</v>
      </c>
      <c r="S185" s="23">
        <f>Q185*R185*1.209159</f>
        <v>6.827274461700001</v>
      </c>
      <c r="T185" s="95">
        <f>D185*G185</f>
        <v>59.658967653053999</v>
      </c>
      <c r="U185" s="24">
        <f>D185*Q185*R185</f>
        <v>26.085906000000005</v>
      </c>
    </row>
    <row r="186" spans="1:21" ht="20.100000000000001" customHeight="1">
      <c r="A186" s="74">
        <v>101</v>
      </c>
      <c r="B186" s="102" t="s">
        <v>114</v>
      </c>
      <c r="C186" s="77" t="s">
        <v>11</v>
      </c>
      <c r="D186" s="77">
        <v>9.24</v>
      </c>
      <c r="E186" s="154"/>
      <c r="F186" s="103"/>
      <c r="G186" s="87">
        <f t="shared" si="79"/>
        <v>4.6402797000000007</v>
      </c>
      <c r="H186" s="77">
        <v>7.0000000000000007E-2</v>
      </c>
      <c r="I186" s="88">
        <v>1.91229</v>
      </c>
      <c r="J186" s="87">
        <f t="shared" si="80"/>
        <v>0.13386030000000002</v>
      </c>
      <c r="K186" s="77">
        <v>0.21</v>
      </c>
      <c r="L186" s="88">
        <v>2.4580700000000002</v>
      </c>
      <c r="M186" s="87">
        <f t="shared" si="81"/>
        <v>0.51619470000000001</v>
      </c>
      <c r="N186" s="102" t="s">
        <v>75</v>
      </c>
      <c r="O186" s="75" t="s">
        <v>208</v>
      </c>
      <c r="P186" s="77" t="s">
        <v>11</v>
      </c>
      <c r="Q186" s="77">
        <v>1.1000000000000001</v>
      </c>
      <c r="R186" s="103">
        <v>3</v>
      </c>
      <c r="S186" s="23">
        <f>Q186*R186*1.209159</f>
        <v>3.9902247000000006</v>
      </c>
      <c r="T186" s="95">
        <f>D186*G186</f>
        <v>42.876184428000009</v>
      </c>
      <c r="U186" s="24">
        <f>D186*Q186*R186</f>
        <v>30.492000000000004</v>
      </c>
    </row>
    <row r="187" spans="1:21" ht="30" customHeight="1">
      <c r="A187" s="74">
        <v>102</v>
      </c>
      <c r="B187" s="102" t="s">
        <v>175</v>
      </c>
      <c r="C187" s="77" t="s">
        <v>12</v>
      </c>
      <c r="D187" s="77">
        <v>92.39</v>
      </c>
      <c r="E187" s="154"/>
      <c r="F187" s="103"/>
      <c r="G187" s="87">
        <f t="shared" si="79"/>
        <v>5.659492707000001</v>
      </c>
      <c r="H187" s="77">
        <v>0.21199999999999999</v>
      </c>
      <c r="I187" s="88">
        <v>1.91229</v>
      </c>
      <c r="J187" s="87">
        <f t="shared" si="80"/>
        <v>0.40540547999999998</v>
      </c>
      <c r="K187" s="77">
        <v>0.129</v>
      </c>
      <c r="L187" s="88">
        <v>2.4580700000000002</v>
      </c>
      <c r="M187" s="87">
        <f t="shared" si="81"/>
        <v>0.31709103000000005</v>
      </c>
      <c r="N187" s="100" t="s">
        <v>84</v>
      </c>
      <c r="O187" s="75" t="s">
        <v>209</v>
      </c>
      <c r="P187" s="77" t="s">
        <v>12</v>
      </c>
      <c r="Q187" s="77">
        <v>1</v>
      </c>
      <c r="R187" s="103">
        <v>4.0830000000000002</v>
      </c>
      <c r="S187" s="23">
        <f>Q187*R187*1.209159</f>
        <v>4.9369961970000009</v>
      </c>
      <c r="T187" s="95">
        <f>D187*G187</f>
        <v>522.88053119973006</v>
      </c>
      <c r="U187" s="24">
        <f>D187*Q187*R187</f>
        <v>377.22837000000004</v>
      </c>
    </row>
    <row r="188" spans="1:21" ht="20.100000000000001" customHeight="1">
      <c r="A188" s="74"/>
      <c r="B188" s="118" t="s">
        <v>113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20"/>
    </row>
    <row r="189" spans="1:21" ht="20.100000000000001" customHeight="1">
      <c r="A189" s="74">
        <v>103</v>
      </c>
      <c r="B189" s="102" t="s">
        <v>71</v>
      </c>
      <c r="C189" s="77" t="s">
        <v>11</v>
      </c>
      <c r="D189" s="77">
        <v>34.950000000000003</v>
      </c>
      <c r="E189" s="154"/>
      <c r="F189" s="103"/>
      <c r="G189" s="87">
        <f t="shared" ref="G189:G191" si="82">J189+M189+S189</f>
        <v>5.94161495</v>
      </c>
      <c r="H189" s="77">
        <v>0.45</v>
      </c>
      <c r="I189" s="88">
        <v>1.91229</v>
      </c>
      <c r="J189" s="87">
        <f t="shared" ref="J189:J192" si="83">I189*H189</f>
        <v>0.86053050000000009</v>
      </c>
      <c r="K189" s="77">
        <v>0.37</v>
      </c>
      <c r="L189" s="88">
        <v>2.4580700000000002</v>
      </c>
      <c r="M189" s="87">
        <f t="shared" ref="M189:M192" si="84">L189*K189</f>
        <v>0.90948590000000007</v>
      </c>
      <c r="N189" s="102" t="s">
        <v>75</v>
      </c>
      <c r="O189" s="75" t="s">
        <v>208</v>
      </c>
      <c r="P189" s="77" t="s">
        <v>11</v>
      </c>
      <c r="Q189" s="77">
        <v>1.1499999999999999</v>
      </c>
      <c r="R189" s="77">
        <v>3</v>
      </c>
      <c r="S189" s="23">
        <f t="shared" ref="S189:S192" si="85">Q189*R189*1.209159</f>
        <v>4.1715985499999997</v>
      </c>
      <c r="T189" s="95">
        <f>D189*G189</f>
        <v>207.65944250250001</v>
      </c>
      <c r="U189" s="24">
        <f>D189*Q189*R189</f>
        <v>120.57750000000001</v>
      </c>
    </row>
    <row r="190" spans="1:21" ht="30" customHeight="1">
      <c r="A190" s="74">
        <v>104</v>
      </c>
      <c r="B190" s="102" t="s">
        <v>72</v>
      </c>
      <c r="C190" s="77" t="s">
        <v>11</v>
      </c>
      <c r="D190" s="77">
        <v>13.98</v>
      </c>
      <c r="E190" s="154"/>
      <c r="F190" s="103"/>
      <c r="G190" s="87">
        <f t="shared" si="82"/>
        <v>12.624618574759999</v>
      </c>
      <c r="H190" s="77">
        <v>1.82</v>
      </c>
      <c r="I190" s="88">
        <v>1.91229</v>
      </c>
      <c r="J190" s="87">
        <f t="shared" si="83"/>
        <v>3.4803678000000002</v>
      </c>
      <c r="K190" s="77">
        <v>1.06</v>
      </c>
      <c r="L190" s="88">
        <v>2.4580700000000002</v>
      </c>
      <c r="M190" s="87">
        <f t="shared" si="84"/>
        <v>2.6055542000000003</v>
      </c>
      <c r="N190" s="102" t="s">
        <v>73</v>
      </c>
      <c r="O190" s="75" t="s">
        <v>78</v>
      </c>
      <c r="P190" s="77" t="s">
        <v>11</v>
      </c>
      <c r="Q190" s="77">
        <v>1.24</v>
      </c>
      <c r="R190" s="77">
        <v>4.3609999999999998</v>
      </c>
      <c r="S190" s="23">
        <f t="shared" si="85"/>
        <v>6.5386965747600003</v>
      </c>
      <c r="T190" s="95">
        <f>D190*G190</f>
        <v>176.4921676751448</v>
      </c>
      <c r="U190" s="24">
        <f>D190*Q190*R190</f>
        <v>75.598807199999996</v>
      </c>
    </row>
    <row r="191" spans="1:21" ht="30" customHeight="1">
      <c r="A191" s="74">
        <v>105</v>
      </c>
      <c r="B191" s="102" t="s">
        <v>86</v>
      </c>
      <c r="C191" s="77" t="s">
        <v>11</v>
      </c>
      <c r="D191" s="77">
        <v>12.23</v>
      </c>
      <c r="E191" s="154"/>
      <c r="F191" s="103"/>
      <c r="G191" s="87">
        <f t="shared" si="82"/>
        <v>8.3349577400000001</v>
      </c>
      <c r="H191" s="77">
        <v>1.82</v>
      </c>
      <c r="I191" s="88">
        <v>1.91229</v>
      </c>
      <c r="J191" s="87">
        <f t="shared" si="83"/>
        <v>3.4803678000000002</v>
      </c>
      <c r="K191" s="77">
        <v>1.06</v>
      </c>
      <c r="L191" s="88">
        <v>2.4580700000000002</v>
      </c>
      <c r="M191" s="87">
        <f t="shared" si="84"/>
        <v>2.6055542000000003</v>
      </c>
      <c r="N191" s="102" t="s">
        <v>79</v>
      </c>
      <c r="O191" s="75" t="s">
        <v>112</v>
      </c>
      <c r="P191" s="77" t="s">
        <v>11</v>
      </c>
      <c r="Q191" s="77">
        <v>1.24</v>
      </c>
      <c r="R191" s="77">
        <v>1.5</v>
      </c>
      <c r="S191" s="23">
        <f t="shared" si="85"/>
        <v>2.2490357400000001</v>
      </c>
      <c r="T191" s="95">
        <f>D191*G191</f>
        <v>101.9365331602</v>
      </c>
      <c r="U191" s="24">
        <f>D191*Q191*R191</f>
        <v>22.747800000000002</v>
      </c>
    </row>
    <row r="192" spans="1:21" ht="30" customHeight="1">
      <c r="A192" s="74">
        <v>106</v>
      </c>
      <c r="B192" s="102" t="s">
        <v>85</v>
      </c>
      <c r="C192" s="77" t="s">
        <v>11</v>
      </c>
      <c r="D192" s="77">
        <v>6.99</v>
      </c>
      <c r="E192" s="154"/>
      <c r="F192" s="103"/>
      <c r="G192" s="87">
        <f>J192+M192+S192</f>
        <v>9.0846363200000013</v>
      </c>
      <c r="H192" s="77">
        <v>1.82</v>
      </c>
      <c r="I192" s="88">
        <v>1.91229</v>
      </c>
      <c r="J192" s="87">
        <f t="shared" si="83"/>
        <v>3.4803678000000002</v>
      </c>
      <c r="K192" s="77">
        <v>1.06</v>
      </c>
      <c r="L192" s="88">
        <v>2.4580700000000002</v>
      </c>
      <c r="M192" s="87">
        <f t="shared" si="84"/>
        <v>2.6055542000000003</v>
      </c>
      <c r="N192" s="102" t="s">
        <v>80</v>
      </c>
      <c r="O192" s="75" t="s">
        <v>81</v>
      </c>
      <c r="P192" s="77" t="s">
        <v>11</v>
      </c>
      <c r="Q192" s="77">
        <v>1.24</v>
      </c>
      <c r="R192" s="77">
        <v>2</v>
      </c>
      <c r="S192" s="23">
        <f t="shared" si="85"/>
        <v>2.9987143200000004</v>
      </c>
      <c r="T192" s="95">
        <f>D192*G192</f>
        <v>63.501607876800009</v>
      </c>
      <c r="U192" s="24">
        <f>D192*Q192*R192</f>
        <v>17.3352</v>
      </c>
    </row>
    <row r="193" spans="1:21" ht="20.100000000000001" customHeight="1">
      <c r="A193" s="74">
        <v>107</v>
      </c>
      <c r="B193" s="56" t="s">
        <v>121</v>
      </c>
      <c r="C193" s="51" t="s">
        <v>12</v>
      </c>
      <c r="D193" s="51">
        <v>174.76</v>
      </c>
      <c r="E193" s="51"/>
      <c r="F193" s="103"/>
      <c r="G193" s="46">
        <f>J193+M193+S193</f>
        <v>14</v>
      </c>
      <c r="H193" s="61"/>
      <c r="I193" s="88">
        <v>1.91229</v>
      </c>
      <c r="J193" s="46"/>
      <c r="K193" s="61"/>
      <c r="L193" s="88">
        <v>2.4580700000000002</v>
      </c>
      <c r="M193" s="46"/>
      <c r="N193" s="56" t="s">
        <v>122</v>
      </c>
      <c r="O193" s="26" t="s">
        <v>34</v>
      </c>
      <c r="P193" s="51" t="s">
        <v>12</v>
      </c>
      <c r="Q193" s="62">
        <v>1</v>
      </c>
      <c r="R193" s="108">
        <v>14</v>
      </c>
      <c r="S193" s="46">
        <f>R193*Q193*1</f>
        <v>14</v>
      </c>
      <c r="T193" s="46">
        <f>D193*G193</f>
        <v>2446.64</v>
      </c>
      <c r="U193" s="95">
        <f>D193*Q193*R193</f>
        <v>2446.64</v>
      </c>
    </row>
    <row r="194" spans="1:21" ht="20.100000000000001" customHeight="1">
      <c r="A194" s="74"/>
      <c r="B194" s="118" t="s">
        <v>115</v>
      </c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  <c r="R194" s="119"/>
      <c r="S194" s="119"/>
      <c r="T194" s="119"/>
      <c r="U194" s="120"/>
    </row>
    <row r="195" spans="1:21" ht="20.100000000000001" customHeight="1">
      <c r="A195" s="20" t="s">
        <v>47</v>
      </c>
      <c r="B195" s="20" t="s">
        <v>48</v>
      </c>
      <c r="C195" s="20" t="s">
        <v>49</v>
      </c>
      <c r="D195" s="20" t="s">
        <v>50</v>
      </c>
      <c r="E195" s="20" t="s">
        <v>241</v>
      </c>
      <c r="F195" s="20" t="s">
        <v>51</v>
      </c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  <c r="R195" s="119"/>
      <c r="S195" s="119"/>
      <c r="T195" s="119"/>
      <c r="U195" s="120"/>
    </row>
    <row r="196" spans="1:21" ht="30" customHeight="1">
      <c r="A196" s="74">
        <v>108</v>
      </c>
      <c r="B196" s="106" t="s">
        <v>116</v>
      </c>
      <c r="C196" s="80" t="s">
        <v>104</v>
      </c>
      <c r="D196" s="103">
        <v>0.01</v>
      </c>
      <c r="E196" s="160"/>
      <c r="F196" s="103"/>
      <c r="G196" s="87">
        <f t="shared" ref="G196:G198" si="86">J196+M196+S196</f>
        <v>9.5805728999999999</v>
      </c>
      <c r="H196" s="22">
        <v>5.01</v>
      </c>
      <c r="I196" s="88">
        <v>1.91229</v>
      </c>
      <c r="J196" s="87">
        <f t="shared" ref="J196:J198" si="87">I196*H196</f>
        <v>9.5805728999999999</v>
      </c>
      <c r="K196" s="22">
        <v>0</v>
      </c>
      <c r="L196" s="88">
        <v>2.4580700000000002</v>
      </c>
      <c r="M196" s="87">
        <f t="shared" ref="M196:M198" si="88">L196*K196</f>
        <v>0</v>
      </c>
      <c r="N196" s="102"/>
      <c r="O196" s="75"/>
      <c r="P196" s="77"/>
      <c r="Q196" s="77"/>
      <c r="R196" s="77"/>
      <c r="S196" s="23"/>
      <c r="T196" s="95">
        <f>D196*G196</f>
        <v>9.5805729000000006E-2</v>
      </c>
      <c r="U196" s="24"/>
    </row>
    <row r="197" spans="1:21" ht="30" customHeight="1">
      <c r="A197" s="74">
        <v>109</v>
      </c>
      <c r="B197" s="106" t="s">
        <v>118</v>
      </c>
      <c r="C197" s="80" t="s">
        <v>117</v>
      </c>
      <c r="D197" s="103">
        <v>0.01</v>
      </c>
      <c r="E197" s="160"/>
      <c r="F197" s="103"/>
      <c r="G197" s="87">
        <f t="shared" si="86"/>
        <v>48.992869800000001</v>
      </c>
      <c r="H197" s="22">
        <v>25.62</v>
      </c>
      <c r="I197" s="88">
        <v>1.91229</v>
      </c>
      <c r="J197" s="87">
        <f t="shared" si="87"/>
        <v>48.992869800000001</v>
      </c>
      <c r="K197" s="22">
        <v>0</v>
      </c>
      <c r="L197" s="88">
        <v>2.4580700000000002</v>
      </c>
      <c r="M197" s="87">
        <f t="shared" si="88"/>
        <v>0</v>
      </c>
      <c r="N197" s="102"/>
      <c r="O197" s="75"/>
      <c r="P197" s="77"/>
      <c r="Q197" s="77"/>
      <c r="R197" s="77"/>
      <c r="S197" s="23"/>
      <c r="T197" s="95">
        <f>D197*G197</f>
        <v>0.489928698</v>
      </c>
      <c r="U197" s="24"/>
    </row>
    <row r="198" spans="1:21" ht="20.100000000000001" customHeight="1" thickBot="1">
      <c r="A198" s="74">
        <v>110</v>
      </c>
      <c r="B198" s="106" t="s">
        <v>119</v>
      </c>
      <c r="C198" s="80" t="s">
        <v>117</v>
      </c>
      <c r="D198" s="77">
        <v>0.01</v>
      </c>
      <c r="E198" s="154"/>
      <c r="F198" s="103"/>
      <c r="G198" s="87">
        <f t="shared" si="86"/>
        <v>19.137649800000002</v>
      </c>
      <c r="H198" s="77">
        <v>2.42</v>
      </c>
      <c r="I198" s="88">
        <v>1.91229</v>
      </c>
      <c r="J198" s="87">
        <f t="shared" si="87"/>
        <v>4.6277417999999999</v>
      </c>
      <c r="K198" s="77">
        <v>0</v>
      </c>
      <c r="L198" s="88">
        <v>2.4580700000000002</v>
      </c>
      <c r="M198" s="87">
        <f t="shared" si="88"/>
        <v>0</v>
      </c>
      <c r="N198" s="102" t="s">
        <v>120</v>
      </c>
      <c r="O198" s="75" t="s">
        <v>34</v>
      </c>
      <c r="P198" s="77" t="s">
        <v>14</v>
      </c>
      <c r="Q198" s="77">
        <v>2</v>
      </c>
      <c r="R198" s="77">
        <v>6</v>
      </c>
      <c r="S198" s="23">
        <f>Q198*R198*1.209159</f>
        <v>14.509908000000001</v>
      </c>
      <c r="T198" s="95">
        <f>D198*G198</f>
        <v>0.19137649800000003</v>
      </c>
      <c r="U198" s="24">
        <f>D198*Q198*R198</f>
        <v>0.12</v>
      </c>
    </row>
    <row r="199" spans="1:21" ht="20.100000000000001" customHeight="1" thickBot="1">
      <c r="A199" s="33"/>
      <c r="B199" s="34" t="s">
        <v>20</v>
      </c>
      <c r="C199" s="35"/>
      <c r="D199" s="36"/>
      <c r="E199" s="36"/>
      <c r="F199" s="122">
        <v>29.783000000000001</v>
      </c>
      <c r="G199" s="37"/>
      <c r="H199" s="38"/>
      <c r="I199" s="38"/>
      <c r="J199" s="38"/>
      <c r="K199" s="38"/>
      <c r="L199" s="38"/>
      <c r="M199" s="38"/>
      <c r="N199" s="35"/>
      <c r="O199" s="39"/>
      <c r="P199" s="35"/>
      <c r="Q199" s="40"/>
      <c r="R199" s="35"/>
      <c r="S199" s="35"/>
      <c r="T199" s="41">
        <f>T178+T185+T186+T187+T189+T190+T191+T192+T193+T196+T197+T198+T181+T182+T183</f>
        <v>4382.3665409775831</v>
      </c>
      <c r="U199" s="54">
        <f>U178+U179+U180+U185+U186+U187+U189+U190+U191+U192+U193+U196+U197+U198+U181+U182+U183+U184</f>
        <v>3585.7745891999994</v>
      </c>
    </row>
    <row r="200" spans="1:21" ht="20.100000000000001" customHeight="1">
      <c r="A200" s="74"/>
      <c r="B200" s="216" t="s">
        <v>87</v>
      </c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7"/>
    </row>
    <row r="201" spans="1:21" ht="20.100000000000001" customHeight="1">
      <c r="A201" s="74">
        <v>111</v>
      </c>
      <c r="B201" s="100" t="s">
        <v>28</v>
      </c>
      <c r="C201" s="88" t="s">
        <v>21</v>
      </c>
      <c r="D201" s="88">
        <v>14</v>
      </c>
      <c r="E201" s="152"/>
      <c r="F201" s="103"/>
      <c r="G201" s="89">
        <f>J201+M201+S201</f>
        <v>1.7153616999999999</v>
      </c>
      <c r="H201" s="88">
        <v>0.41</v>
      </c>
      <c r="I201" s="88">
        <v>1.91229</v>
      </c>
      <c r="J201" s="89">
        <f t="shared" ref="J201" si="89">I201*H201</f>
        <v>0.78403889999999998</v>
      </c>
      <c r="K201" s="88">
        <v>0.04</v>
      </c>
      <c r="L201" s="88">
        <v>2.4580700000000002</v>
      </c>
      <c r="M201" s="89">
        <f t="shared" ref="M201" si="90">L201*K201</f>
        <v>9.8322800000000016E-2</v>
      </c>
      <c r="N201" s="8" t="s">
        <v>29</v>
      </c>
      <c r="O201" s="93" t="s">
        <v>210</v>
      </c>
      <c r="P201" s="97" t="s">
        <v>21</v>
      </c>
      <c r="Q201" s="97">
        <v>1</v>
      </c>
      <c r="R201" s="88">
        <v>0.83299999999999996</v>
      </c>
      <c r="S201" s="6">
        <f>Q201*R201</f>
        <v>0.83299999999999996</v>
      </c>
      <c r="T201" s="92">
        <f>D201*G201</f>
        <v>24.0150638</v>
      </c>
      <c r="U201" s="7">
        <f>D201*Q201*R201</f>
        <v>11.661999999999999</v>
      </c>
    </row>
    <row r="202" spans="1:21" ht="15" customHeight="1">
      <c r="A202" s="176">
        <v>112</v>
      </c>
      <c r="B202" s="175" t="s">
        <v>212</v>
      </c>
      <c r="C202" s="176" t="s">
        <v>30</v>
      </c>
      <c r="D202" s="176">
        <v>1</v>
      </c>
      <c r="E202" s="153"/>
      <c r="F202" s="172"/>
      <c r="G202" s="218">
        <f>J202+M202+S202+S203</f>
        <v>134.00293770900001</v>
      </c>
      <c r="H202" s="219">
        <v>1.5</v>
      </c>
      <c r="I202" s="88">
        <v>1.91229</v>
      </c>
      <c r="J202" s="207">
        <f>H202*I202</f>
        <v>2.8684349999999998</v>
      </c>
      <c r="K202" s="219">
        <v>0</v>
      </c>
      <c r="L202" s="88">
        <v>2.4580700000000002</v>
      </c>
      <c r="M202" s="207">
        <f>K202*L202</f>
        <v>0</v>
      </c>
      <c r="N202" s="21" t="s">
        <v>211</v>
      </c>
      <c r="O202" s="93" t="s">
        <v>213</v>
      </c>
      <c r="P202" s="19" t="s">
        <v>17</v>
      </c>
      <c r="Q202" s="19">
        <v>103</v>
      </c>
      <c r="R202" s="88">
        <v>0.86699999999999999</v>
      </c>
      <c r="S202" s="3">
        <f t="shared" ref="S202:S206" si="91">R202*Q202*1.209159</f>
        <v>107.97910785900001</v>
      </c>
      <c r="T202" s="208">
        <f>D202*G202</f>
        <v>134.00293770900001</v>
      </c>
      <c r="U202" s="7">
        <f>D202*Q202*R202</f>
        <v>89.301000000000002</v>
      </c>
    </row>
    <row r="203" spans="1:21" ht="15" customHeight="1">
      <c r="A203" s="176"/>
      <c r="B203" s="175"/>
      <c r="C203" s="176"/>
      <c r="D203" s="176"/>
      <c r="E203" s="155"/>
      <c r="F203" s="173"/>
      <c r="G203" s="218"/>
      <c r="H203" s="219"/>
      <c r="I203" s="88">
        <v>1.91229</v>
      </c>
      <c r="J203" s="207"/>
      <c r="K203" s="219"/>
      <c r="L203" s="88">
        <v>2.4580700000000002</v>
      </c>
      <c r="M203" s="207"/>
      <c r="N203" s="21" t="s">
        <v>82</v>
      </c>
      <c r="O203" s="90" t="s">
        <v>214</v>
      </c>
      <c r="P203" s="19" t="s">
        <v>21</v>
      </c>
      <c r="Q203" s="19">
        <v>50</v>
      </c>
      <c r="R203" s="88">
        <v>0.38300000000000001</v>
      </c>
      <c r="S203" s="92">
        <f t="shared" si="91"/>
        <v>23.15539485</v>
      </c>
      <c r="T203" s="208"/>
      <c r="U203" s="7">
        <f>D202*Q203*R203</f>
        <v>19.149999999999999</v>
      </c>
    </row>
    <row r="204" spans="1:21" ht="15" customHeight="1">
      <c r="A204" s="168">
        <v>113</v>
      </c>
      <c r="B204" s="175" t="s">
        <v>46</v>
      </c>
      <c r="C204" s="176" t="s">
        <v>30</v>
      </c>
      <c r="D204" s="176">
        <v>0.75</v>
      </c>
      <c r="E204" s="153"/>
      <c r="F204" s="172"/>
      <c r="G204" s="210">
        <f>J204+M204+S204+S205</f>
        <v>56.234667465000001</v>
      </c>
      <c r="H204" s="212">
        <v>1.5</v>
      </c>
      <c r="I204" s="88">
        <v>1.91229</v>
      </c>
      <c r="J204" s="214">
        <f>H204*I204</f>
        <v>2.8684349999999998</v>
      </c>
      <c r="K204" s="212">
        <v>0</v>
      </c>
      <c r="L204" s="88">
        <v>2.4580700000000002</v>
      </c>
      <c r="M204" s="214">
        <f>K204*L204</f>
        <v>0</v>
      </c>
      <c r="N204" s="21" t="s">
        <v>123</v>
      </c>
      <c r="O204" s="93" t="s">
        <v>215</v>
      </c>
      <c r="P204" s="19" t="s">
        <v>17</v>
      </c>
      <c r="Q204" s="19">
        <v>103</v>
      </c>
      <c r="R204" s="88">
        <v>0.29499999999999998</v>
      </c>
      <c r="S204" s="3">
        <f t="shared" si="91"/>
        <v>36.740296215000001</v>
      </c>
      <c r="T204" s="220">
        <f>D204*G204</f>
        <v>42.176000598750001</v>
      </c>
      <c r="U204" s="7">
        <f>D204*Q204*R204</f>
        <v>22.78875</v>
      </c>
    </row>
    <row r="205" spans="1:21" ht="15" customHeight="1">
      <c r="A205" s="169"/>
      <c r="B205" s="175"/>
      <c r="C205" s="176"/>
      <c r="D205" s="176"/>
      <c r="E205" s="155"/>
      <c r="F205" s="173"/>
      <c r="G205" s="211"/>
      <c r="H205" s="213"/>
      <c r="I205" s="88">
        <v>1.91229</v>
      </c>
      <c r="J205" s="215"/>
      <c r="K205" s="213"/>
      <c r="L205" s="88">
        <v>2.4580700000000002</v>
      </c>
      <c r="M205" s="215"/>
      <c r="N205" s="21" t="s">
        <v>82</v>
      </c>
      <c r="O205" s="90" t="s">
        <v>216</v>
      </c>
      <c r="P205" s="19" t="s">
        <v>21</v>
      </c>
      <c r="Q205" s="19">
        <v>50</v>
      </c>
      <c r="R205" s="88">
        <v>0.27500000000000002</v>
      </c>
      <c r="S205" s="92">
        <f t="shared" si="91"/>
        <v>16.625936250000002</v>
      </c>
      <c r="T205" s="221"/>
      <c r="U205" s="7">
        <f>D204*Q205*R205</f>
        <v>10.3125</v>
      </c>
    </row>
    <row r="206" spans="1:21" ht="15.75" thickBot="1">
      <c r="A206" s="88">
        <v>114</v>
      </c>
      <c r="B206" s="100" t="s">
        <v>173</v>
      </c>
      <c r="C206" s="88" t="s">
        <v>21</v>
      </c>
      <c r="D206" s="88">
        <v>14</v>
      </c>
      <c r="E206" s="152"/>
      <c r="F206" s="103"/>
      <c r="G206" s="89">
        <f>J206+M206+S206</f>
        <v>99.06952081</v>
      </c>
      <c r="H206" s="90">
        <v>0.58699999999999997</v>
      </c>
      <c r="I206" s="88">
        <v>1.91229</v>
      </c>
      <c r="J206" s="91">
        <f>H206*I206</f>
        <v>1.1225142299999999</v>
      </c>
      <c r="K206" s="90">
        <v>0.49399999999999999</v>
      </c>
      <c r="L206" s="88">
        <v>2.4580700000000002</v>
      </c>
      <c r="M206" s="91">
        <f>K206*L206</f>
        <v>1.21428658</v>
      </c>
      <c r="N206" s="21" t="s">
        <v>31</v>
      </c>
      <c r="O206" s="93" t="s">
        <v>34</v>
      </c>
      <c r="P206" s="19" t="s">
        <v>21</v>
      </c>
      <c r="Q206" s="19">
        <v>1</v>
      </c>
      <c r="R206" s="88">
        <v>80</v>
      </c>
      <c r="S206" s="3">
        <f t="shared" si="91"/>
        <v>96.73272</v>
      </c>
      <c r="T206" s="92">
        <f>D206*G206</f>
        <v>1386.9732913400001</v>
      </c>
      <c r="U206" s="7">
        <f>D206*Q206*R206</f>
        <v>1120</v>
      </c>
    </row>
    <row r="207" spans="1:21" ht="20.100000000000001" customHeight="1" thickBot="1">
      <c r="A207" s="33"/>
      <c r="B207" s="63" t="s">
        <v>20</v>
      </c>
      <c r="C207" s="64"/>
      <c r="D207" s="65"/>
      <c r="E207" s="65"/>
      <c r="F207" s="125">
        <v>10.787000000000001</v>
      </c>
      <c r="G207" s="66"/>
      <c r="H207" s="67"/>
      <c r="I207" s="67"/>
      <c r="J207" s="67"/>
      <c r="K207" s="67"/>
      <c r="L207" s="67"/>
      <c r="M207" s="67"/>
      <c r="N207" s="64"/>
      <c r="O207" s="68"/>
      <c r="P207" s="64"/>
      <c r="Q207" s="69"/>
      <c r="R207" s="64"/>
      <c r="S207" s="64"/>
      <c r="T207" s="70">
        <f>T201+T202+T204+T206</f>
        <v>1587.1672934477501</v>
      </c>
      <c r="U207" s="71">
        <f>U201+U202+U203+U204+U205+U206</f>
        <v>1273.21425</v>
      </c>
    </row>
    <row r="208" spans="1:21" ht="20.100000000000001" customHeight="1">
      <c r="A208" s="59"/>
      <c r="B208" s="203" t="s">
        <v>124</v>
      </c>
      <c r="C208" s="203"/>
      <c r="D208" s="203"/>
      <c r="E208" s="203"/>
      <c r="F208" s="203"/>
      <c r="G208" s="203"/>
      <c r="H208" s="203"/>
      <c r="I208" s="203"/>
      <c r="J208" s="203"/>
      <c r="K208" s="203"/>
      <c r="L208" s="203"/>
      <c r="M208" s="203"/>
      <c r="N208" s="203"/>
      <c r="O208" s="203"/>
      <c r="P208" s="203"/>
      <c r="Q208" s="203"/>
      <c r="R208" s="203"/>
      <c r="S208" s="203"/>
      <c r="T208" s="203"/>
      <c r="U208" s="203"/>
    </row>
    <row r="209" spans="1:23" ht="20.100000000000001" customHeight="1">
      <c r="A209" s="74">
        <v>115</v>
      </c>
      <c r="B209" s="76" t="s">
        <v>127</v>
      </c>
      <c r="C209" s="45" t="s">
        <v>21</v>
      </c>
      <c r="D209" s="77">
        <v>1</v>
      </c>
      <c r="E209" s="154"/>
      <c r="F209" s="103"/>
      <c r="G209" s="87">
        <f t="shared" ref="G209:G219" si="92">J209+M209+S209</f>
        <v>109.33215678000001</v>
      </c>
      <c r="H209" s="94"/>
      <c r="I209" s="88">
        <v>1.91229</v>
      </c>
      <c r="J209" s="104"/>
      <c r="K209" s="94"/>
      <c r="L209" s="88">
        <v>2.4580700000000002</v>
      </c>
      <c r="M209" s="104"/>
      <c r="N209" s="72" t="s">
        <v>179</v>
      </c>
      <c r="O209" s="75" t="s">
        <v>34</v>
      </c>
      <c r="P209" s="49" t="s">
        <v>21</v>
      </c>
      <c r="Q209" s="50">
        <v>1</v>
      </c>
      <c r="R209" s="46">
        <v>90.42</v>
      </c>
      <c r="S209" s="46">
        <f t="shared" ref="S209:S219" si="93">R209*Q209*1.209159</f>
        <v>109.33215678000001</v>
      </c>
      <c r="T209" s="95">
        <f t="shared" ref="T209:T219" si="94">D209*G209</f>
        <v>109.33215678000001</v>
      </c>
      <c r="U209" s="24">
        <f t="shared" ref="U209:U219" si="95">D209*Q209*R209</f>
        <v>90.42</v>
      </c>
    </row>
    <row r="210" spans="1:23" ht="20.100000000000001" customHeight="1">
      <c r="A210" s="74">
        <v>116</v>
      </c>
      <c r="B210" s="76" t="s">
        <v>180</v>
      </c>
      <c r="C210" s="45" t="s">
        <v>21</v>
      </c>
      <c r="D210" s="77">
        <v>1</v>
      </c>
      <c r="E210" s="154"/>
      <c r="F210" s="103"/>
      <c r="G210" s="87">
        <f t="shared" si="92"/>
        <v>114.91847136000001</v>
      </c>
      <c r="H210" s="94"/>
      <c r="I210" s="88">
        <v>1.91229</v>
      </c>
      <c r="J210" s="104"/>
      <c r="K210" s="94"/>
      <c r="L210" s="88">
        <v>2.4580700000000002</v>
      </c>
      <c r="M210" s="104"/>
      <c r="N210" s="72" t="s">
        <v>180</v>
      </c>
      <c r="O210" s="75" t="s">
        <v>34</v>
      </c>
      <c r="P210" s="49" t="s">
        <v>21</v>
      </c>
      <c r="Q210" s="50">
        <v>1</v>
      </c>
      <c r="R210" s="46">
        <v>95.04</v>
      </c>
      <c r="S210" s="46">
        <f t="shared" si="93"/>
        <v>114.91847136000001</v>
      </c>
      <c r="T210" s="95">
        <f t="shared" si="94"/>
        <v>114.91847136000001</v>
      </c>
      <c r="U210" s="24">
        <f t="shared" si="95"/>
        <v>95.04</v>
      </c>
    </row>
    <row r="211" spans="1:23" ht="20.100000000000001" customHeight="1">
      <c r="A211" s="74">
        <v>117</v>
      </c>
      <c r="B211" s="76" t="s">
        <v>126</v>
      </c>
      <c r="C211" s="45" t="s">
        <v>21</v>
      </c>
      <c r="D211" s="77">
        <v>1</v>
      </c>
      <c r="E211" s="154"/>
      <c r="F211" s="103"/>
      <c r="G211" s="87">
        <f t="shared" si="92"/>
        <v>181.95424632000001</v>
      </c>
      <c r="H211" s="94"/>
      <c r="I211" s="88">
        <v>1.91229</v>
      </c>
      <c r="J211" s="104"/>
      <c r="K211" s="94"/>
      <c r="L211" s="88">
        <v>2.4580700000000002</v>
      </c>
      <c r="M211" s="104"/>
      <c r="N211" s="72" t="s">
        <v>126</v>
      </c>
      <c r="O211" s="75" t="s">
        <v>34</v>
      </c>
      <c r="P211" s="49" t="s">
        <v>21</v>
      </c>
      <c r="Q211" s="50">
        <v>1</v>
      </c>
      <c r="R211" s="46">
        <v>150.47999999999999</v>
      </c>
      <c r="S211" s="46">
        <f t="shared" si="93"/>
        <v>181.95424632000001</v>
      </c>
      <c r="T211" s="95">
        <f t="shared" si="94"/>
        <v>181.95424632000001</v>
      </c>
      <c r="U211" s="24">
        <f t="shared" si="95"/>
        <v>150.47999999999999</v>
      </c>
    </row>
    <row r="212" spans="1:23" ht="20.100000000000001" customHeight="1">
      <c r="A212" s="74">
        <v>118</v>
      </c>
      <c r="B212" s="76" t="s">
        <v>125</v>
      </c>
      <c r="C212" s="45" t="s">
        <v>21</v>
      </c>
      <c r="D212" s="77">
        <v>1</v>
      </c>
      <c r="E212" s="154"/>
      <c r="F212" s="103"/>
      <c r="G212" s="87">
        <f t="shared" si="92"/>
        <v>220.26040344</v>
      </c>
      <c r="H212" s="94"/>
      <c r="I212" s="88">
        <v>1.91229</v>
      </c>
      <c r="J212" s="104"/>
      <c r="K212" s="94"/>
      <c r="L212" s="88">
        <v>2.4580700000000002</v>
      </c>
      <c r="M212" s="104"/>
      <c r="N212" s="76" t="s">
        <v>125</v>
      </c>
      <c r="O212" s="75" t="s">
        <v>34</v>
      </c>
      <c r="P212" s="49" t="s">
        <v>21</v>
      </c>
      <c r="Q212" s="50">
        <v>1</v>
      </c>
      <c r="R212" s="46">
        <v>182.16</v>
      </c>
      <c r="S212" s="46">
        <f t="shared" si="93"/>
        <v>220.26040344</v>
      </c>
      <c r="T212" s="95">
        <f t="shared" si="94"/>
        <v>220.26040344</v>
      </c>
      <c r="U212" s="24">
        <f t="shared" si="95"/>
        <v>182.16</v>
      </c>
    </row>
    <row r="213" spans="1:23" ht="20.100000000000001" customHeight="1">
      <c r="A213" s="74">
        <v>119</v>
      </c>
      <c r="B213" s="76" t="s">
        <v>181</v>
      </c>
      <c r="C213" s="45" t="s">
        <v>21</v>
      </c>
      <c r="D213" s="77">
        <v>1</v>
      </c>
      <c r="E213" s="154"/>
      <c r="F213" s="103"/>
      <c r="G213" s="87">
        <f t="shared" si="92"/>
        <v>949.67347860000007</v>
      </c>
      <c r="H213" s="94"/>
      <c r="I213" s="88">
        <v>1.91229</v>
      </c>
      <c r="J213" s="104"/>
      <c r="K213" s="94"/>
      <c r="L213" s="88">
        <v>2.4580700000000002</v>
      </c>
      <c r="M213" s="104"/>
      <c r="N213" s="76" t="s">
        <v>181</v>
      </c>
      <c r="O213" s="75" t="s">
        <v>34</v>
      </c>
      <c r="P213" s="49" t="s">
        <v>21</v>
      </c>
      <c r="Q213" s="50">
        <v>1</v>
      </c>
      <c r="R213" s="46">
        <v>785.4</v>
      </c>
      <c r="S213" s="46">
        <f t="shared" si="93"/>
        <v>949.67347860000007</v>
      </c>
      <c r="T213" s="95">
        <f t="shared" si="94"/>
        <v>949.67347860000007</v>
      </c>
      <c r="U213" s="24">
        <f t="shared" si="95"/>
        <v>785.4</v>
      </c>
    </row>
    <row r="214" spans="1:23" ht="20.100000000000001" customHeight="1">
      <c r="A214" s="74">
        <v>120</v>
      </c>
      <c r="B214" s="76" t="s">
        <v>183</v>
      </c>
      <c r="C214" s="45" t="s">
        <v>21</v>
      </c>
      <c r="D214" s="77">
        <v>1</v>
      </c>
      <c r="E214" s="154"/>
      <c r="F214" s="103"/>
      <c r="G214" s="87">
        <f t="shared" si="92"/>
        <v>379.0713465</v>
      </c>
      <c r="H214" s="94"/>
      <c r="I214" s="88">
        <v>1.91229</v>
      </c>
      <c r="J214" s="104"/>
      <c r="K214" s="94"/>
      <c r="L214" s="88">
        <v>2.4580700000000002</v>
      </c>
      <c r="M214" s="104"/>
      <c r="N214" s="76" t="s">
        <v>183</v>
      </c>
      <c r="O214" s="75" t="s">
        <v>34</v>
      </c>
      <c r="P214" s="49" t="s">
        <v>21</v>
      </c>
      <c r="Q214" s="50">
        <v>1</v>
      </c>
      <c r="R214" s="46">
        <v>313.5</v>
      </c>
      <c r="S214" s="46">
        <f t="shared" si="93"/>
        <v>379.0713465</v>
      </c>
      <c r="T214" s="95">
        <f t="shared" si="94"/>
        <v>379.0713465</v>
      </c>
      <c r="U214" s="24">
        <f t="shared" si="95"/>
        <v>313.5</v>
      </c>
    </row>
    <row r="215" spans="1:23" ht="20.100000000000001" customHeight="1">
      <c r="A215" s="74">
        <v>121</v>
      </c>
      <c r="B215" s="76" t="s">
        <v>128</v>
      </c>
      <c r="C215" s="45" t="s">
        <v>21</v>
      </c>
      <c r="D215" s="77">
        <v>1</v>
      </c>
      <c r="E215" s="154"/>
      <c r="F215" s="103"/>
      <c r="G215" s="87">
        <f t="shared" si="92"/>
        <v>222.65453826000001</v>
      </c>
      <c r="H215" s="94"/>
      <c r="I215" s="88">
        <v>1.91229</v>
      </c>
      <c r="J215" s="104"/>
      <c r="K215" s="94"/>
      <c r="L215" s="88">
        <v>2.4580700000000002</v>
      </c>
      <c r="M215" s="104"/>
      <c r="N215" s="76" t="s">
        <v>128</v>
      </c>
      <c r="O215" s="75" t="s">
        <v>34</v>
      </c>
      <c r="P215" s="49" t="s">
        <v>21</v>
      </c>
      <c r="Q215" s="50">
        <v>1</v>
      </c>
      <c r="R215" s="46">
        <v>184.14</v>
      </c>
      <c r="S215" s="46">
        <f t="shared" si="93"/>
        <v>222.65453826000001</v>
      </c>
      <c r="T215" s="95">
        <f t="shared" si="94"/>
        <v>222.65453826000001</v>
      </c>
      <c r="U215" s="24">
        <f t="shared" si="95"/>
        <v>184.14</v>
      </c>
    </row>
    <row r="216" spans="1:23" ht="20.100000000000001" customHeight="1">
      <c r="A216" s="74">
        <v>122</v>
      </c>
      <c r="B216" s="76" t="s">
        <v>129</v>
      </c>
      <c r="C216" s="45" t="s">
        <v>21</v>
      </c>
      <c r="D216" s="77">
        <v>1</v>
      </c>
      <c r="E216" s="154"/>
      <c r="F216" s="103"/>
      <c r="G216" s="87">
        <f t="shared" si="92"/>
        <v>181.13201820000003</v>
      </c>
      <c r="H216" s="94"/>
      <c r="I216" s="88">
        <v>1.91229</v>
      </c>
      <c r="J216" s="104"/>
      <c r="K216" s="94"/>
      <c r="L216" s="88">
        <v>2.4580700000000002</v>
      </c>
      <c r="M216" s="104"/>
      <c r="N216" s="76" t="s">
        <v>129</v>
      </c>
      <c r="O216" s="75" t="s">
        <v>34</v>
      </c>
      <c r="P216" s="49" t="s">
        <v>21</v>
      </c>
      <c r="Q216" s="50">
        <v>1</v>
      </c>
      <c r="R216" s="46">
        <v>149.80000000000001</v>
      </c>
      <c r="S216" s="46">
        <f t="shared" si="93"/>
        <v>181.13201820000003</v>
      </c>
      <c r="T216" s="95">
        <f t="shared" si="94"/>
        <v>181.13201820000003</v>
      </c>
      <c r="U216" s="24">
        <f t="shared" si="95"/>
        <v>149.80000000000001</v>
      </c>
    </row>
    <row r="217" spans="1:23" ht="20.100000000000001" customHeight="1">
      <c r="A217" s="74">
        <v>123</v>
      </c>
      <c r="B217" s="76" t="s">
        <v>130</v>
      </c>
      <c r="C217" s="45" t="s">
        <v>21</v>
      </c>
      <c r="D217" s="77">
        <v>1</v>
      </c>
      <c r="E217" s="154"/>
      <c r="F217" s="103"/>
      <c r="G217" s="87">
        <f t="shared" si="92"/>
        <v>207.4916844</v>
      </c>
      <c r="H217" s="94"/>
      <c r="I217" s="88">
        <v>1.91229</v>
      </c>
      <c r="J217" s="104"/>
      <c r="K217" s="94"/>
      <c r="L217" s="88">
        <v>2.4580700000000002</v>
      </c>
      <c r="M217" s="104"/>
      <c r="N217" s="76" t="s">
        <v>130</v>
      </c>
      <c r="O217" s="75" t="s">
        <v>34</v>
      </c>
      <c r="P217" s="49" t="s">
        <v>21</v>
      </c>
      <c r="Q217" s="50">
        <v>1</v>
      </c>
      <c r="R217" s="46">
        <v>171.6</v>
      </c>
      <c r="S217" s="46">
        <f t="shared" si="93"/>
        <v>207.4916844</v>
      </c>
      <c r="T217" s="95">
        <f t="shared" si="94"/>
        <v>207.4916844</v>
      </c>
      <c r="U217" s="24">
        <f t="shared" si="95"/>
        <v>171.6</v>
      </c>
    </row>
    <row r="218" spans="1:23" ht="20.100000000000001" customHeight="1">
      <c r="A218" s="74">
        <v>124</v>
      </c>
      <c r="B218" s="76" t="s">
        <v>131</v>
      </c>
      <c r="C218" s="45" t="s">
        <v>21</v>
      </c>
      <c r="D218" s="77">
        <v>1</v>
      </c>
      <c r="E218" s="154"/>
      <c r="F218" s="103"/>
      <c r="G218" s="87">
        <f t="shared" si="92"/>
        <v>220.06693800000002</v>
      </c>
      <c r="H218" s="94"/>
      <c r="I218" s="88">
        <v>1.91229</v>
      </c>
      <c r="J218" s="104"/>
      <c r="K218" s="94"/>
      <c r="L218" s="88">
        <v>2.4580700000000002</v>
      </c>
      <c r="M218" s="104"/>
      <c r="N218" s="76" t="s">
        <v>131</v>
      </c>
      <c r="O218" s="75" t="s">
        <v>34</v>
      </c>
      <c r="P218" s="49" t="s">
        <v>21</v>
      </c>
      <c r="Q218" s="50">
        <v>1</v>
      </c>
      <c r="R218" s="46">
        <v>182</v>
      </c>
      <c r="S218" s="46">
        <f t="shared" si="93"/>
        <v>220.06693800000002</v>
      </c>
      <c r="T218" s="95">
        <f t="shared" si="94"/>
        <v>220.06693800000002</v>
      </c>
      <c r="U218" s="24">
        <f t="shared" si="95"/>
        <v>182</v>
      </c>
    </row>
    <row r="219" spans="1:23" ht="20.100000000000001" customHeight="1" thickBot="1">
      <c r="A219" s="74">
        <v>125</v>
      </c>
      <c r="B219" s="76" t="s">
        <v>182</v>
      </c>
      <c r="C219" s="45" t="s">
        <v>21</v>
      </c>
      <c r="D219" s="77">
        <v>1</v>
      </c>
      <c r="E219" s="154"/>
      <c r="F219" s="103"/>
      <c r="G219" s="87">
        <f t="shared" si="92"/>
        <v>157.19067000000001</v>
      </c>
      <c r="H219" s="94"/>
      <c r="I219" s="88">
        <v>1.91229</v>
      </c>
      <c r="J219" s="104"/>
      <c r="K219" s="94"/>
      <c r="L219" s="88">
        <v>2.4580700000000002</v>
      </c>
      <c r="M219" s="104"/>
      <c r="N219" s="76" t="s">
        <v>182</v>
      </c>
      <c r="O219" s="75" t="s">
        <v>34</v>
      </c>
      <c r="P219" s="49" t="s">
        <v>21</v>
      </c>
      <c r="Q219" s="50">
        <v>1</v>
      </c>
      <c r="R219" s="46">
        <v>130</v>
      </c>
      <c r="S219" s="46">
        <f t="shared" si="93"/>
        <v>157.19067000000001</v>
      </c>
      <c r="T219" s="95">
        <f t="shared" si="94"/>
        <v>157.19067000000001</v>
      </c>
      <c r="U219" s="24">
        <f t="shared" si="95"/>
        <v>130</v>
      </c>
    </row>
    <row r="220" spans="1:23" ht="20.100000000000001" customHeight="1" thickBot="1">
      <c r="A220" s="74"/>
      <c r="B220" s="34" t="s">
        <v>20</v>
      </c>
      <c r="C220" s="35"/>
      <c r="D220" s="36"/>
      <c r="E220" s="36"/>
      <c r="F220" s="122">
        <v>20.006</v>
      </c>
      <c r="G220" s="37"/>
      <c r="H220" s="38"/>
      <c r="I220" s="38"/>
      <c r="J220" s="38"/>
      <c r="K220" s="38"/>
      <c r="L220" s="38"/>
      <c r="M220" s="38"/>
      <c r="N220" s="35"/>
      <c r="O220" s="39"/>
      <c r="P220" s="35"/>
      <c r="Q220" s="40"/>
      <c r="R220" s="35"/>
      <c r="S220" s="35"/>
      <c r="T220" s="38">
        <f>T209+T210+T211+T212+T213+T214+T215+T216+T217+T218+T219</f>
        <v>2943.7459518599999</v>
      </c>
      <c r="U220" s="42">
        <f>U209+U210+U211+U212+U213+U214+U215+U216+U217+U218+U219</f>
        <v>2434.54</v>
      </c>
    </row>
    <row r="221" spans="1:23" ht="20.100000000000001" customHeight="1">
      <c r="A221" s="9"/>
      <c r="B221" s="10" t="s">
        <v>132</v>
      </c>
      <c r="C221" s="9"/>
      <c r="D221" s="11"/>
      <c r="E221" s="11"/>
      <c r="F221" s="123">
        <f>F14+F18+F40+F51+F153+F160+F175+F199+F207+F220</f>
        <v>100.00000000000001</v>
      </c>
      <c r="G221" s="12"/>
      <c r="H221" s="13"/>
      <c r="I221" s="13"/>
      <c r="J221" s="13"/>
      <c r="K221" s="13"/>
      <c r="L221" s="13"/>
      <c r="M221" s="13"/>
      <c r="N221" s="9"/>
      <c r="O221" s="14"/>
      <c r="P221" s="9"/>
      <c r="Q221" s="15"/>
      <c r="R221" s="9"/>
      <c r="S221" s="9"/>
      <c r="T221" s="13">
        <f>T14+T18+T40+T51+T153+T160+T175+T199+T207</f>
        <v>11770.505096365361</v>
      </c>
      <c r="U221" s="13"/>
    </row>
    <row r="222" spans="1:23" ht="30" customHeight="1">
      <c r="A222" s="9"/>
      <c r="B222" s="10" t="s">
        <v>219</v>
      </c>
      <c r="C222" s="9"/>
      <c r="D222" s="11"/>
      <c r="E222" s="11"/>
      <c r="F222" s="123"/>
      <c r="G222" s="12"/>
      <c r="H222" s="13"/>
      <c r="I222" s="13"/>
      <c r="J222" s="13"/>
      <c r="K222" s="13"/>
      <c r="L222" s="13"/>
      <c r="M222" s="13"/>
      <c r="N222" s="9"/>
      <c r="O222" s="14"/>
      <c r="P222" s="9"/>
      <c r="Q222" s="15"/>
      <c r="R222" s="9"/>
      <c r="S222" s="9"/>
      <c r="T222" s="13"/>
      <c r="U222" s="13"/>
    </row>
    <row r="223" spans="1:23" ht="20.100000000000001" customHeight="1">
      <c r="A223" s="9"/>
      <c r="B223" s="8" t="s">
        <v>217</v>
      </c>
      <c r="C223" s="97"/>
      <c r="D223" s="16"/>
      <c r="E223" s="16"/>
      <c r="F223" s="16"/>
      <c r="G223" s="9"/>
      <c r="H223" s="9"/>
      <c r="I223" s="9"/>
      <c r="J223" s="9"/>
      <c r="K223" s="9"/>
      <c r="L223" s="9"/>
      <c r="M223" s="9"/>
      <c r="N223" s="9"/>
      <c r="O223" s="14"/>
      <c r="P223" s="9"/>
      <c r="Q223" s="9"/>
      <c r="R223" s="9"/>
      <c r="S223" s="9"/>
      <c r="T223" s="17">
        <f>T221*13.3/100</f>
        <v>1565.477177816593</v>
      </c>
      <c r="U223" s="9"/>
      <c r="W223" s="121"/>
    </row>
    <row r="224" spans="1:23" ht="20.100000000000001" customHeight="1">
      <c r="A224" s="9"/>
      <c r="B224" s="8" t="s">
        <v>20</v>
      </c>
      <c r="C224" s="97"/>
      <c r="D224" s="16"/>
      <c r="E224" s="16"/>
      <c r="F224" s="123"/>
      <c r="G224" s="9"/>
      <c r="H224" s="9"/>
      <c r="I224" s="9"/>
      <c r="J224" s="9"/>
      <c r="K224" s="9"/>
      <c r="L224" s="9"/>
      <c r="M224" s="9"/>
      <c r="N224" s="9"/>
      <c r="O224" s="14"/>
      <c r="P224" s="9"/>
      <c r="Q224" s="9"/>
      <c r="R224" s="9"/>
      <c r="S224" s="9"/>
      <c r="T224" s="17">
        <f>T221+T223</f>
        <v>13335.982274181953</v>
      </c>
      <c r="U224" s="9"/>
    </row>
    <row r="225" spans="1:21">
      <c r="A225" s="107"/>
      <c r="B225" s="107"/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</row>
    <row r="226" spans="1:21">
      <c r="A226" s="107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107"/>
      <c r="P226" s="107"/>
      <c r="Q226" s="107"/>
      <c r="R226" s="107"/>
      <c r="S226" s="107"/>
      <c r="T226" s="107"/>
      <c r="U226" s="107"/>
    </row>
    <row r="227" spans="1:21">
      <c r="A227" s="107"/>
      <c r="B227" s="204" t="s">
        <v>65</v>
      </c>
      <c r="C227" s="204"/>
      <c r="D227" s="204"/>
      <c r="E227" s="204"/>
      <c r="F227" s="204"/>
      <c r="G227" s="204"/>
      <c r="H227" s="204"/>
      <c r="I227" s="204"/>
      <c r="J227" s="204"/>
      <c r="K227" s="204"/>
      <c r="L227" s="204"/>
      <c r="M227" s="204"/>
      <c r="N227" s="204"/>
      <c r="O227" s="107"/>
      <c r="P227" s="107"/>
      <c r="Q227" s="107"/>
      <c r="R227" s="107"/>
      <c r="S227" s="107"/>
      <c r="T227" s="107"/>
      <c r="U227" s="107"/>
    </row>
  </sheetData>
  <mergeCells count="374">
    <mergeCell ref="P1:T1"/>
    <mergeCell ref="A2:U2"/>
    <mergeCell ref="B3:U4"/>
    <mergeCell ref="H6:J6"/>
    <mergeCell ref="K6:M6"/>
    <mergeCell ref="N6:S6"/>
    <mergeCell ref="T6:T7"/>
    <mergeCell ref="U6:U7"/>
    <mergeCell ref="E6:E7"/>
    <mergeCell ref="B9:U9"/>
    <mergeCell ref="A6:A7"/>
    <mergeCell ref="B6:B7"/>
    <mergeCell ref="C6:C7"/>
    <mergeCell ref="D6:D7"/>
    <mergeCell ref="G6:G7"/>
    <mergeCell ref="B15:U15"/>
    <mergeCell ref="B19:U19"/>
    <mergeCell ref="A23:A25"/>
    <mergeCell ref="B23:B25"/>
    <mergeCell ref="C23:C25"/>
    <mergeCell ref="D23:D25"/>
    <mergeCell ref="G23:G25"/>
    <mergeCell ref="H23:H25"/>
    <mergeCell ref="J23:J25"/>
    <mergeCell ref="A35:A39"/>
    <mergeCell ref="B35:B39"/>
    <mergeCell ref="C35:C39"/>
    <mergeCell ref="D35:D39"/>
    <mergeCell ref="G35:G39"/>
    <mergeCell ref="K23:K25"/>
    <mergeCell ref="M23:M25"/>
    <mergeCell ref="T23:T25"/>
    <mergeCell ref="A28:A32"/>
    <mergeCell ref="B28:B32"/>
    <mergeCell ref="C28:C32"/>
    <mergeCell ref="D28:D32"/>
    <mergeCell ref="G28:G32"/>
    <mergeCell ref="H28:H32"/>
    <mergeCell ref="H35:H39"/>
    <mergeCell ref="J35:J39"/>
    <mergeCell ref="K35:K39"/>
    <mergeCell ref="M35:M39"/>
    <mergeCell ref="T35:T39"/>
    <mergeCell ref="H57:H62"/>
    <mergeCell ref="J57:J62"/>
    <mergeCell ref="K57:K62"/>
    <mergeCell ref="B41:U41"/>
    <mergeCell ref="J28:J32"/>
    <mergeCell ref="K28:K32"/>
    <mergeCell ref="M28:M32"/>
    <mergeCell ref="T28:T32"/>
    <mergeCell ref="H46:H49"/>
    <mergeCell ref="J46:J49"/>
    <mergeCell ref="K46:K49"/>
    <mergeCell ref="M46:M49"/>
    <mergeCell ref="T46:T49"/>
    <mergeCell ref="N68:N69"/>
    <mergeCell ref="O68:O69"/>
    <mergeCell ref="P68:P69"/>
    <mergeCell ref="Q68:Q69"/>
    <mergeCell ref="B52:U52"/>
    <mergeCell ref="A46:A49"/>
    <mergeCell ref="B46:B49"/>
    <mergeCell ref="C46:C49"/>
    <mergeCell ref="D46:D49"/>
    <mergeCell ref="G46:G49"/>
    <mergeCell ref="M57:M62"/>
    <mergeCell ref="T57:T62"/>
    <mergeCell ref="A68:A69"/>
    <mergeCell ref="B68:B69"/>
    <mergeCell ref="C68:C69"/>
    <mergeCell ref="D68:D69"/>
    <mergeCell ref="G68:G69"/>
    <mergeCell ref="H68:H69"/>
    <mergeCell ref="J68:J69"/>
    <mergeCell ref="A57:A62"/>
    <mergeCell ref="B57:B62"/>
    <mergeCell ref="C57:C62"/>
    <mergeCell ref="D57:D62"/>
    <mergeCell ref="G57:G62"/>
    <mergeCell ref="A85:A86"/>
    <mergeCell ref="B85:B86"/>
    <mergeCell ref="C85:C86"/>
    <mergeCell ref="D85:D86"/>
    <mergeCell ref="G85:G86"/>
    <mergeCell ref="G74:G79"/>
    <mergeCell ref="H74:H79"/>
    <mergeCell ref="J74:J79"/>
    <mergeCell ref="K74:K79"/>
    <mergeCell ref="A74:A79"/>
    <mergeCell ref="B74:B79"/>
    <mergeCell ref="C74:C79"/>
    <mergeCell ref="D74:D79"/>
    <mergeCell ref="M91:M96"/>
    <mergeCell ref="T91:T96"/>
    <mergeCell ref="A103:A104"/>
    <mergeCell ref="B103:B104"/>
    <mergeCell ref="C103:C104"/>
    <mergeCell ref="D103:D104"/>
    <mergeCell ref="G103:G104"/>
    <mergeCell ref="H103:H104"/>
    <mergeCell ref="J103:J104"/>
    <mergeCell ref="A91:A96"/>
    <mergeCell ref="B91:B96"/>
    <mergeCell ref="C91:C96"/>
    <mergeCell ref="D91:D96"/>
    <mergeCell ref="G91:G96"/>
    <mergeCell ref="H91:H96"/>
    <mergeCell ref="J91:J96"/>
    <mergeCell ref="K91:K96"/>
    <mergeCell ref="F91:F96"/>
    <mergeCell ref="U103:U104"/>
    <mergeCell ref="A109:A114"/>
    <mergeCell ref="B109:B114"/>
    <mergeCell ref="C109:C114"/>
    <mergeCell ref="D109:D114"/>
    <mergeCell ref="K103:K104"/>
    <mergeCell ref="M103:M104"/>
    <mergeCell ref="N103:N104"/>
    <mergeCell ref="O103:O104"/>
    <mergeCell ref="P103:P104"/>
    <mergeCell ref="Q103:Q104"/>
    <mergeCell ref="G109:G114"/>
    <mergeCell ref="H109:H114"/>
    <mergeCell ref="J109:J114"/>
    <mergeCell ref="K109:K114"/>
    <mergeCell ref="M109:M114"/>
    <mergeCell ref="T109:T114"/>
    <mergeCell ref="R103:R104"/>
    <mergeCell ref="S103:S104"/>
    <mergeCell ref="T103:T104"/>
    <mergeCell ref="F103:F104"/>
    <mergeCell ref="F109:F114"/>
    <mergeCell ref="U120:U121"/>
    <mergeCell ref="F120:F121"/>
    <mergeCell ref="J120:J121"/>
    <mergeCell ref="K120:K121"/>
    <mergeCell ref="M120:M121"/>
    <mergeCell ref="N120:N121"/>
    <mergeCell ref="O120:O121"/>
    <mergeCell ref="P120:P121"/>
    <mergeCell ref="G120:G121"/>
    <mergeCell ref="H120:H121"/>
    <mergeCell ref="B129:B130"/>
    <mergeCell ref="C129:C130"/>
    <mergeCell ref="D129:D130"/>
    <mergeCell ref="G129:G130"/>
    <mergeCell ref="H129:H130"/>
    <mergeCell ref="Q120:Q121"/>
    <mergeCell ref="R120:R121"/>
    <mergeCell ref="S120:S121"/>
    <mergeCell ref="T120:T121"/>
    <mergeCell ref="B120:B121"/>
    <mergeCell ref="C120:C121"/>
    <mergeCell ref="D120:D121"/>
    <mergeCell ref="Q129:Q130"/>
    <mergeCell ref="R129:R130"/>
    <mergeCell ref="S129:S130"/>
    <mergeCell ref="T129:T130"/>
    <mergeCell ref="U129:U130"/>
    <mergeCell ref="F129:F130"/>
    <mergeCell ref="J129:J130"/>
    <mergeCell ref="K129:K130"/>
    <mergeCell ref="M129:M130"/>
    <mergeCell ref="N129:N130"/>
    <mergeCell ref="O129:O130"/>
    <mergeCell ref="P129:P130"/>
    <mergeCell ref="U138:U139"/>
    <mergeCell ref="H138:H139"/>
    <mergeCell ref="J138:J139"/>
    <mergeCell ref="K138:K139"/>
    <mergeCell ref="M138:M139"/>
    <mergeCell ref="N138:N139"/>
    <mergeCell ref="O138:O139"/>
    <mergeCell ref="P138:P139"/>
    <mergeCell ref="Q138:Q139"/>
    <mergeCell ref="R138:R139"/>
    <mergeCell ref="S138:S139"/>
    <mergeCell ref="T138:T139"/>
    <mergeCell ref="B138:B139"/>
    <mergeCell ref="C138:C139"/>
    <mergeCell ref="D138:D139"/>
    <mergeCell ref="G138:G139"/>
    <mergeCell ref="F138:F139"/>
    <mergeCell ref="H147:H148"/>
    <mergeCell ref="J147:J148"/>
    <mergeCell ref="K147:K148"/>
    <mergeCell ref="M147:M148"/>
    <mergeCell ref="A158:A159"/>
    <mergeCell ref="B158:B159"/>
    <mergeCell ref="C158:C159"/>
    <mergeCell ref="D158:D159"/>
    <mergeCell ref="G158:G159"/>
    <mergeCell ref="T147:T148"/>
    <mergeCell ref="U147:U148"/>
    <mergeCell ref="B154:U154"/>
    <mergeCell ref="A155:A156"/>
    <mergeCell ref="B155:B156"/>
    <mergeCell ref="C155:C156"/>
    <mergeCell ref="D155:D156"/>
    <mergeCell ref="G155:G156"/>
    <mergeCell ref="H155:H156"/>
    <mergeCell ref="N147:N148"/>
    <mergeCell ref="O147:O148"/>
    <mergeCell ref="P147:P148"/>
    <mergeCell ref="Q147:Q148"/>
    <mergeCell ref="R147:R148"/>
    <mergeCell ref="S147:S148"/>
    <mergeCell ref="B147:B148"/>
    <mergeCell ref="C147:C148"/>
    <mergeCell ref="D147:D148"/>
    <mergeCell ref="G147:G148"/>
    <mergeCell ref="H158:H159"/>
    <mergeCell ref="J158:J159"/>
    <mergeCell ref="K158:K159"/>
    <mergeCell ref="M158:M159"/>
    <mergeCell ref="T158:T159"/>
    <mergeCell ref="B161:U161"/>
    <mergeCell ref="J155:J156"/>
    <mergeCell ref="K155:K156"/>
    <mergeCell ref="M155:M156"/>
    <mergeCell ref="T155:T156"/>
    <mergeCell ref="F158:F159"/>
    <mergeCell ref="M164:M165"/>
    <mergeCell ref="T164:T165"/>
    <mergeCell ref="H162:H163"/>
    <mergeCell ref="J162:J163"/>
    <mergeCell ref="K162:K163"/>
    <mergeCell ref="M162:M163"/>
    <mergeCell ref="T162:T163"/>
    <mergeCell ref="A164:A165"/>
    <mergeCell ref="B164:B165"/>
    <mergeCell ref="C164:C165"/>
    <mergeCell ref="D164:D165"/>
    <mergeCell ref="A162:A163"/>
    <mergeCell ref="B162:B163"/>
    <mergeCell ref="C162:C163"/>
    <mergeCell ref="D162:D163"/>
    <mergeCell ref="G162:G163"/>
    <mergeCell ref="F162:F163"/>
    <mergeCell ref="G164:G165"/>
    <mergeCell ref="A166:A167"/>
    <mergeCell ref="B166:B167"/>
    <mergeCell ref="C166:C167"/>
    <mergeCell ref="D166:D167"/>
    <mergeCell ref="G166:G167"/>
    <mergeCell ref="G168:G169"/>
    <mergeCell ref="H164:H165"/>
    <mergeCell ref="J164:J165"/>
    <mergeCell ref="K164:K165"/>
    <mergeCell ref="H168:H169"/>
    <mergeCell ref="J168:J169"/>
    <mergeCell ref="K168:K169"/>
    <mergeCell ref="M168:M169"/>
    <mergeCell ref="T168:T169"/>
    <mergeCell ref="H166:H167"/>
    <mergeCell ref="J166:J167"/>
    <mergeCell ref="K166:K167"/>
    <mergeCell ref="M166:M167"/>
    <mergeCell ref="T166:T167"/>
    <mergeCell ref="T172:T173"/>
    <mergeCell ref="H170:H171"/>
    <mergeCell ref="J170:J171"/>
    <mergeCell ref="K170:K171"/>
    <mergeCell ref="M170:M171"/>
    <mergeCell ref="T170:T171"/>
    <mergeCell ref="A172:A173"/>
    <mergeCell ref="B172:B173"/>
    <mergeCell ref="C172:C173"/>
    <mergeCell ref="D172:D173"/>
    <mergeCell ref="A170:A171"/>
    <mergeCell ref="B170:B171"/>
    <mergeCell ref="C170:C171"/>
    <mergeCell ref="D170:D171"/>
    <mergeCell ref="G170:G171"/>
    <mergeCell ref="F170:F171"/>
    <mergeCell ref="G183:G184"/>
    <mergeCell ref="H183:H184"/>
    <mergeCell ref="B176:U176"/>
    <mergeCell ref="B177:U177"/>
    <mergeCell ref="A178:A180"/>
    <mergeCell ref="B178:B180"/>
    <mergeCell ref="C178:C180"/>
    <mergeCell ref="D178:D180"/>
    <mergeCell ref="G178:G180"/>
    <mergeCell ref="H178:H180"/>
    <mergeCell ref="J178:J180"/>
    <mergeCell ref="G204:G205"/>
    <mergeCell ref="H204:H205"/>
    <mergeCell ref="J204:J205"/>
    <mergeCell ref="B200:U200"/>
    <mergeCell ref="A202:A203"/>
    <mergeCell ref="B202:B203"/>
    <mergeCell ref="C202:C203"/>
    <mergeCell ref="D202:D203"/>
    <mergeCell ref="G202:G203"/>
    <mergeCell ref="H202:H203"/>
    <mergeCell ref="J202:J203"/>
    <mergeCell ref="K202:K203"/>
    <mergeCell ref="K204:K205"/>
    <mergeCell ref="M204:M205"/>
    <mergeCell ref="T204:T205"/>
    <mergeCell ref="B208:U208"/>
    <mergeCell ref="B227:N227"/>
    <mergeCell ref="F6:F7"/>
    <mergeCell ref="F23:F25"/>
    <mergeCell ref="M202:M203"/>
    <mergeCell ref="T202:T203"/>
    <mergeCell ref="J183:J184"/>
    <mergeCell ref="K183:K184"/>
    <mergeCell ref="M183:M184"/>
    <mergeCell ref="T183:T184"/>
    <mergeCell ref="K178:K180"/>
    <mergeCell ref="M178:M180"/>
    <mergeCell ref="T178:T180"/>
    <mergeCell ref="G172:G173"/>
    <mergeCell ref="H172:H173"/>
    <mergeCell ref="J172:J173"/>
    <mergeCell ref="K172:K173"/>
    <mergeCell ref="M172:M173"/>
    <mergeCell ref="F57:F62"/>
    <mergeCell ref="F68:F69"/>
    <mergeCell ref="F74:F79"/>
    <mergeCell ref="F85:F86"/>
    <mergeCell ref="F147:F148"/>
    <mergeCell ref="F155:F156"/>
    <mergeCell ref="W23:W25"/>
    <mergeCell ref="F28:F32"/>
    <mergeCell ref="F35:F39"/>
    <mergeCell ref="F46:F49"/>
    <mergeCell ref="P85:P86"/>
    <mergeCell ref="Q85:Q86"/>
    <mergeCell ref="R85:R86"/>
    <mergeCell ref="S85:S86"/>
    <mergeCell ref="T85:T86"/>
    <mergeCell ref="U85:U86"/>
    <mergeCell ref="H85:H86"/>
    <mergeCell ref="J85:J86"/>
    <mergeCell ref="K85:K86"/>
    <mergeCell ref="M85:M86"/>
    <mergeCell ref="N85:N86"/>
    <mergeCell ref="O85:O86"/>
    <mergeCell ref="M74:M79"/>
    <mergeCell ref="T74:T79"/>
    <mergeCell ref="R68:R69"/>
    <mergeCell ref="S68:S69"/>
    <mergeCell ref="T68:T69"/>
    <mergeCell ref="U68:U69"/>
    <mergeCell ref="K68:K69"/>
    <mergeCell ref="M68:M69"/>
    <mergeCell ref="A129:A130"/>
    <mergeCell ref="A138:A139"/>
    <mergeCell ref="A147:A148"/>
    <mergeCell ref="F202:F203"/>
    <mergeCell ref="F204:F205"/>
    <mergeCell ref="A120:A121"/>
    <mergeCell ref="F172:F173"/>
    <mergeCell ref="F178:F180"/>
    <mergeCell ref="F183:F184"/>
    <mergeCell ref="F164:F165"/>
    <mergeCell ref="F166:F167"/>
    <mergeCell ref="F168:F169"/>
    <mergeCell ref="A204:A205"/>
    <mergeCell ref="B204:B205"/>
    <mergeCell ref="C204:C205"/>
    <mergeCell ref="D204:D205"/>
    <mergeCell ref="A183:A184"/>
    <mergeCell ref="B183:B184"/>
    <mergeCell ref="C183:C184"/>
    <mergeCell ref="D183:D184"/>
    <mergeCell ref="A168:A169"/>
    <mergeCell ref="B168:B169"/>
    <mergeCell ref="C168:C169"/>
    <mergeCell ref="D168:D169"/>
  </mergeCells>
  <pageMargins left="0.78740157480314965" right="0.19685039370078741" top="0.19685039370078741" bottom="0.19685039370078741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workbookViewId="0">
      <selection activeCell="R12" sqref="R12"/>
    </sheetView>
  </sheetViews>
  <sheetFormatPr defaultRowHeight="15"/>
  <cols>
    <col min="1" max="1" width="4.5703125" customWidth="1"/>
    <col min="2" max="2" width="34.85546875" customWidth="1"/>
    <col min="3" max="4" width="5.7109375" customWidth="1"/>
    <col min="5" max="20" width="4.7109375" customWidth="1"/>
  </cols>
  <sheetData>
    <row r="1" spans="1:20" ht="15" customHeight="1">
      <c r="A1" s="253" t="s">
        <v>225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</row>
    <row r="2" spans="1:20">
      <c r="A2" s="257" t="s">
        <v>133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</row>
    <row r="4" spans="1:20" ht="24.95" customHeight="1">
      <c r="A4" s="258" t="s">
        <v>0</v>
      </c>
      <c r="B4" s="258" t="s">
        <v>1</v>
      </c>
      <c r="C4" s="205" t="s">
        <v>220</v>
      </c>
      <c r="D4" s="205" t="s">
        <v>221</v>
      </c>
      <c r="E4" s="262" t="s">
        <v>222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4"/>
    </row>
    <row r="5" spans="1:20" ht="24.95" customHeight="1">
      <c r="A5" s="259"/>
      <c r="B5" s="259"/>
      <c r="C5" s="261"/>
      <c r="D5" s="261"/>
      <c r="E5" s="262" t="s">
        <v>236</v>
      </c>
      <c r="F5" s="263"/>
      <c r="G5" s="263"/>
      <c r="H5" s="264"/>
      <c r="I5" s="265" t="s">
        <v>237</v>
      </c>
      <c r="J5" s="266"/>
      <c r="K5" s="266"/>
      <c r="L5" s="267"/>
      <c r="M5" s="268" t="s">
        <v>238</v>
      </c>
      <c r="N5" s="269"/>
      <c r="O5" s="269"/>
      <c r="P5" s="270"/>
      <c r="Q5" s="268" t="s">
        <v>239</v>
      </c>
      <c r="R5" s="269"/>
      <c r="S5" s="269"/>
      <c r="T5" s="270"/>
    </row>
    <row r="6" spans="1:20" ht="24.95" customHeight="1">
      <c r="A6" s="259"/>
      <c r="B6" s="259"/>
      <c r="C6" s="261"/>
      <c r="D6" s="261"/>
      <c r="E6" s="262" t="s">
        <v>223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</row>
    <row r="7" spans="1:20" ht="24.95" customHeight="1">
      <c r="A7" s="260"/>
      <c r="B7" s="260"/>
      <c r="C7" s="206"/>
      <c r="D7" s="206"/>
      <c r="E7" s="109">
        <v>1</v>
      </c>
      <c r="F7" s="112">
        <v>2</v>
      </c>
      <c r="G7" s="112">
        <v>3</v>
      </c>
      <c r="H7" s="112">
        <v>4</v>
      </c>
      <c r="I7" s="112">
        <v>5</v>
      </c>
      <c r="J7" s="141">
        <v>6</v>
      </c>
      <c r="K7" s="141">
        <v>7</v>
      </c>
      <c r="L7" s="141">
        <v>8</v>
      </c>
      <c r="M7" s="141">
        <v>9</v>
      </c>
      <c r="N7" s="141">
        <v>10</v>
      </c>
      <c r="O7" s="141">
        <v>11</v>
      </c>
      <c r="P7" s="141">
        <v>12</v>
      </c>
      <c r="Q7" s="141">
        <v>13</v>
      </c>
      <c r="R7" s="141">
        <v>14</v>
      </c>
      <c r="S7" s="141">
        <v>15</v>
      </c>
      <c r="T7" s="141">
        <v>16</v>
      </c>
    </row>
    <row r="8" spans="1:20" ht="24.95" customHeight="1">
      <c r="A8" s="111">
        <v>1</v>
      </c>
      <c r="B8" s="127" t="s">
        <v>226</v>
      </c>
      <c r="C8" s="128">
        <v>7</v>
      </c>
      <c r="D8" s="129">
        <v>4</v>
      </c>
      <c r="E8" s="142"/>
      <c r="F8" s="3"/>
      <c r="G8" s="130"/>
      <c r="H8" s="3"/>
      <c r="I8" s="130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</row>
    <row r="9" spans="1:20" ht="24.95" customHeight="1">
      <c r="A9" s="110">
        <v>2</v>
      </c>
      <c r="B9" s="131" t="s">
        <v>227</v>
      </c>
      <c r="C9" s="132">
        <v>7</v>
      </c>
      <c r="D9" s="148">
        <v>5</v>
      </c>
      <c r="E9" s="113"/>
      <c r="F9" s="143"/>
      <c r="G9" s="134"/>
      <c r="H9" s="133"/>
      <c r="I9" s="134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</row>
    <row r="10" spans="1:20" ht="24.95" customHeight="1">
      <c r="A10" s="110">
        <v>3</v>
      </c>
      <c r="B10" s="135" t="s">
        <v>228</v>
      </c>
      <c r="C10" s="128">
        <v>35</v>
      </c>
      <c r="D10" s="149">
        <v>8</v>
      </c>
      <c r="E10" s="113"/>
      <c r="F10" s="3"/>
      <c r="G10" s="144"/>
      <c r="H10" s="145"/>
      <c r="I10" s="144"/>
      <c r="J10" s="146"/>
      <c r="K10" s="146"/>
      <c r="L10" s="126"/>
      <c r="M10" s="126"/>
      <c r="N10" s="126"/>
      <c r="O10" s="126"/>
      <c r="P10" s="126"/>
      <c r="Q10" s="126"/>
      <c r="R10" s="126"/>
      <c r="S10" s="126"/>
      <c r="T10" s="126"/>
    </row>
    <row r="11" spans="1:20" ht="24.95" customHeight="1">
      <c r="A11" s="110">
        <v>4</v>
      </c>
      <c r="B11" s="131" t="s">
        <v>229</v>
      </c>
      <c r="C11" s="134">
        <v>28</v>
      </c>
      <c r="D11" s="148">
        <v>6</v>
      </c>
      <c r="E11" s="113"/>
      <c r="F11" s="133"/>
      <c r="G11" s="134"/>
      <c r="H11" s="133"/>
      <c r="I11" s="134"/>
      <c r="J11" s="146"/>
      <c r="K11" s="146"/>
      <c r="L11" s="146"/>
      <c r="M11" s="146"/>
      <c r="N11" s="147"/>
      <c r="O11" s="126"/>
      <c r="P11" s="126"/>
      <c r="Q11" s="126"/>
      <c r="R11" s="126"/>
      <c r="S11" s="126"/>
      <c r="T11" s="126"/>
    </row>
    <row r="12" spans="1:20" ht="24.95" customHeight="1">
      <c r="A12" s="110">
        <v>5</v>
      </c>
      <c r="B12" s="135" t="s">
        <v>230</v>
      </c>
      <c r="C12" s="129">
        <v>21</v>
      </c>
      <c r="D12" s="149">
        <v>5</v>
      </c>
      <c r="E12" s="113"/>
      <c r="F12" s="3"/>
      <c r="G12" s="129"/>
      <c r="H12" s="3"/>
      <c r="I12" s="129"/>
      <c r="J12" s="126"/>
      <c r="K12" s="126"/>
      <c r="L12" s="126"/>
      <c r="M12" s="146"/>
      <c r="N12" s="146"/>
      <c r="O12" s="146"/>
      <c r="P12" s="147"/>
      <c r="Q12" s="147"/>
      <c r="R12" s="147"/>
      <c r="S12" s="147"/>
      <c r="T12" s="147"/>
    </row>
    <row r="13" spans="1:20" ht="24.95" customHeight="1">
      <c r="A13" s="111">
        <v>6</v>
      </c>
      <c r="B13" s="136" t="s">
        <v>231</v>
      </c>
      <c r="C13" s="129">
        <v>14</v>
      </c>
      <c r="D13" s="149">
        <v>3</v>
      </c>
      <c r="E13" s="114"/>
      <c r="F13" s="3"/>
      <c r="G13" s="129"/>
      <c r="H13" s="3"/>
      <c r="I13" s="128"/>
      <c r="J13" s="126"/>
      <c r="K13" s="126"/>
      <c r="L13" s="126"/>
      <c r="M13" s="126"/>
      <c r="N13" s="146"/>
      <c r="O13" s="146"/>
      <c r="P13" s="147"/>
      <c r="Q13" s="147"/>
      <c r="R13" s="147"/>
      <c r="S13" s="147"/>
      <c r="T13" s="147"/>
    </row>
    <row r="14" spans="1:20" ht="24.95" customHeight="1">
      <c r="A14" s="111">
        <v>7</v>
      </c>
      <c r="B14" s="136" t="s">
        <v>232</v>
      </c>
      <c r="C14" s="129">
        <v>14</v>
      </c>
      <c r="D14" s="149">
        <v>3</v>
      </c>
      <c r="E14" s="114"/>
      <c r="F14" s="3"/>
      <c r="G14" s="129"/>
      <c r="H14" s="3"/>
      <c r="I14" s="129"/>
      <c r="J14" s="126"/>
      <c r="K14" s="126"/>
      <c r="L14" s="126"/>
      <c r="M14" s="126"/>
      <c r="N14" s="126"/>
      <c r="O14" s="126"/>
      <c r="P14" s="146"/>
      <c r="Q14" s="146"/>
      <c r="R14" s="147"/>
      <c r="S14" s="147"/>
      <c r="T14" s="147"/>
    </row>
    <row r="15" spans="1:20" ht="24.95" customHeight="1">
      <c r="A15" s="111">
        <v>8</v>
      </c>
      <c r="B15" s="136" t="s">
        <v>224</v>
      </c>
      <c r="C15" s="129">
        <v>21</v>
      </c>
      <c r="D15" s="149">
        <v>4</v>
      </c>
      <c r="E15" s="114"/>
      <c r="F15" s="3"/>
      <c r="G15" s="129"/>
      <c r="H15" s="3"/>
      <c r="I15" s="129"/>
      <c r="J15" s="126"/>
      <c r="K15" s="126"/>
      <c r="L15" s="126"/>
      <c r="M15" s="126"/>
      <c r="N15" s="126"/>
      <c r="O15" s="126"/>
      <c r="P15" s="147"/>
      <c r="Q15" s="146"/>
      <c r="R15" s="146"/>
      <c r="S15" s="146"/>
      <c r="T15" s="147"/>
    </row>
    <row r="16" spans="1:20" ht="24.95" customHeight="1">
      <c r="A16" s="111">
        <v>9</v>
      </c>
      <c r="B16" s="137" t="s">
        <v>233</v>
      </c>
      <c r="C16" s="138" t="s">
        <v>240</v>
      </c>
      <c r="D16" s="149">
        <v>3</v>
      </c>
      <c r="E16" s="114"/>
      <c r="F16" s="3"/>
      <c r="G16" s="130"/>
      <c r="H16" s="3"/>
      <c r="I16" s="130"/>
      <c r="J16" s="126"/>
      <c r="K16" s="126"/>
      <c r="L16" s="126"/>
      <c r="M16" s="126"/>
      <c r="N16" s="126"/>
      <c r="O16" s="126"/>
      <c r="P16" s="147"/>
      <c r="Q16" s="147"/>
      <c r="R16" s="146"/>
      <c r="S16" s="146"/>
      <c r="T16" s="147"/>
    </row>
    <row r="17" spans="1:20" ht="24.95" customHeight="1">
      <c r="A17" s="139">
        <v>10</v>
      </c>
      <c r="B17" s="140" t="s">
        <v>234</v>
      </c>
      <c r="C17" s="141">
        <v>7</v>
      </c>
      <c r="D17" s="150">
        <v>4</v>
      </c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46"/>
    </row>
    <row r="18" spans="1:20" ht="24.95" customHeight="1">
      <c r="A18" s="111">
        <v>11</v>
      </c>
      <c r="B18" s="137" t="s">
        <v>235</v>
      </c>
      <c r="C18" s="138"/>
      <c r="D18" s="149"/>
      <c r="E18" s="114"/>
      <c r="F18" s="3"/>
      <c r="G18" s="144"/>
      <c r="H18" s="145"/>
      <c r="I18" s="144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</row>
  </sheetData>
  <mergeCells count="12">
    <mergeCell ref="A1:S1"/>
    <mergeCell ref="A2:T3"/>
    <mergeCell ref="A4:A7"/>
    <mergeCell ref="B4:B7"/>
    <mergeCell ref="C4:C7"/>
    <mergeCell ref="D4:D7"/>
    <mergeCell ref="E4:T4"/>
    <mergeCell ref="E5:H5"/>
    <mergeCell ref="I5:L5"/>
    <mergeCell ref="M5:P5"/>
    <mergeCell ref="Q5:T5"/>
    <mergeCell ref="E6:T6"/>
  </mergeCells>
  <pageMargins left="0.7" right="0.7" top="0.75" bottom="0.75" header="0.3" footer="0.3"/>
  <pageSetup paperSize="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2022-02-01T11:41:40Z</dcterms:modified>
</cp:coreProperties>
</file>